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CER Lab\thesis\document\Electronic Appendix\Passenger Loading\Full Passenger Load\8F Inject\8-11E Sample\"/>
    </mc:Choice>
  </mc:AlternateContent>
  <bookViews>
    <workbookView xWindow="0" yWindow="0" windowWidth="19200" windowHeight="11595" activeTab="4"/>
  </bookViews>
  <sheets>
    <sheet name="8E" sheetId="8" r:id="rId1"/>
    <sheet name="9E" sheetId="7" r:id="rId2"/>
    <sheet name="10E" sheetId="6" r:id="rId3"/>
    <sheet name="11E" sheetId="5" r:id="rId4"/>
    <sheet name="8E - 9E - 10E - 11E" sheetId="9" r:id="rId5"/>
    <sheet name="Calibration" sheetId="4" r:id="rId6"/>
  </sheets>
  <externalReferences>
    <externalReference r:id="rId7"/>
    <externalReference r:id="rId8"/>
    <externalReference r:id="rId9"/>
  </externalReferences>
  <calcPr calcId="152511"/>
</workbook>
</file>

<file path=xl/calcChain.xml><?xml version="1.0" encoding="utf-8"?>
<calcChain xmlns="http://schemas.openxmlformats.org/spreadsheetml/2006/main">
  <c r="D4" i="4" l="1"/>
  <c r="C4" i="4"/>
  <c r="B4" i="4"/>
  <c r="D3" i="4"/>
  <c r="C3" i="4"/>
  <c r="B3" i="4"/>
  <c r="D2" i="4"/>
  <c r="C2" i="4"/>
  <c r="B2" i="4"/>
  <c r="L3" i="8" l="1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S3" i="9" s="1"/>
  <c r="L177" i="8"/>
  <c r="S4" i="9" s="1"/>
  <c r="L178" i="8"/>
  <c r="S5" i="9" s="1"/>
  <c r="L179" i="8"/>
  <c r="S6" i="9" s="1"/>
  <c r="L180" i="8"/>
  <c r="S7" i="9" s="1"/>
  <c r="L181" i="8"/>
  <c r="S8" i="9" s="1"/>
  <c r="L182" i="8"/>
  <c r="S9" i="9" s="1"/>
  <c r="L183" i="8"/>
  <c r="S10" i="9" s="1"/>
  <c r="L184" i="8"/>
  <c r="S11" i="9" s="1"/>
  <c r="L185" i="8"/>
  <c r="S12" i="9" s="1"/>
  <c r="L186" i="8"/>
  <c r="S13" i="9" s="1"/>
  <c r="L187" i="8"/>
  <c r="S14" i="9" s="1"/>
  <c r="L188" i="8"/>
  <c r="S15" i="9" s="1"/>
  <c r="L189" i="8"/>
  <c r="S16" i="9" s="1"/>
  <c r="L190" i="8"/>
  <c r="S17" i="9" s="1"/>
  <c r="L191" i="8"/>
  <c r="S18" i="9" s="1"/>
  <c r="L192" i="8"/>
  <c r="S19" i="9" s="1"/>
  <c r="L193" i="8"/>
  <c r="S20" i="9" s="1"/>
  <c r="L194" i="8"/>
  <c r="S21" i="9" s="1"/>
  <c r="L195" i="8"/>
  <c r="S22" i="9" s="1"/>
  <c r="L196" i="8"/>
  <c r="S23" i="9" s="1"/>
  <c r="L197" i="8"/>
  <c r="S24" i="9" s="1"/>
  <c r="L198" i="8"/>
  <c r="S25" i="9" s="1"/>
  <c r="L199" i="8"/>
  <c r="S26" i="9" s="1"/>
  <c r="L200" i="8"/>
  <c r="S27" i="9" s="1"/>
  <c r="L201" i="8"/>
  <c r="S28" i="9" s="1"/>
  <c r="L202" i="8"/>
  <c r="S29" i="9" s="1"/>
  <c r="L203" i="8"/>
  <c r="S30" i="9" s="1"/>
  <c r="L204" i="8"/>
  <c r="S31" i="9" s="1"/>
  <c r="L205" i="8"/>
  <c r="S32" i="9" s="1"/>
  <c r="L206" i="8"/>
  <c r="S33" i="9" s="1"/>
  <c r="L207" i="8"/>
  <c r="S34" i="9" s="1"/>
  <c r="L208" i="8"/>
  <c r="S35" i="9" s="1"/>
  <c r="L209" i="8"/>
  <c r="S36" i="9" s="1"/>
  <c r="L210" i="8"/>
  <c r="S37" i="9" s="1"/>
  <c r="L211" i="8"/>
  <c r="S38" i="9" s="1"/>
  <c r="L212" i="8"/>
  <c r="S39" i="9" s="1"/>
  <c r="L213" i="8"/>
  <c r="S40" i="9" s="1"/>
  <c r="L214" i="8"/>
  <c r="S41" i="9" s="1"/>
  <c r="L215" i="8"/>
  <c r="S42" i="9" s="1"/>
  <c r="L216" i="8"/>
  <c r="S43" i="9" s="1"/>
  <c r="L217" i="8"/>
  <c r="S44" i="9" s="1"/>
  <c r="L218" i="8"/>
  <c r="S45" i="9" s="1"/>
  <c r="L219" i="8"/>
  <c r="S46" i="9" s="1"/>
  <c r="L220" i="8"/>
  <c r="S47" i="9" s="1"/>
  <c r="L221" i="8"/>
  <c r="S48" i="9" s="1"/>
  <c r="L222" i="8"/>
  <c r="S49" i="9" s="1"/>
  <c r="L223" i="8"/>
  <c r="S50" i="9" s="1"/>
  <c r="L224" i="8"/>
  <c r="S51" i="9" s="1"/>
  <c r="L225" i="8"/>
  <c r="S52" i="9" s="1"/>
  <c r="L226" i="8"/>
  <c r="S53" i="9" s="1"/>
  <c r="L227" i="8"/>
  <c r="S54" i="9" s="1"/>
  <c r="L228" i="8"/>
  <c r="S55" i="9" s="1"/>
  <c r="L229" i="8"/>
  <c r="S56" i="9" s="1"/>
  <c r="L230" i="8"/>
  <c r="S57" i="9" s="1"/>
  <c r="L231" i="8"/>
  <c r="S58" i="9" s="1"/>
  <c r="L232" i="8"/>
  <c r="S59" i="9" s="1"/>
  <c r="L233" i="8"/>
  <c r="S60" i="9" s="1"/>
  <c r="L234" i="8"/>
  <c r="S61" i="9" s="1"/>
  <c r="L235" i="8"/>
  <c r="S62" i="9" s="1"/>
  <c r="L236" i="8"/>
  <c r="S63" i="9" s="1"/>
  <c r="L237" i="8"/>
  <c r="S64" i="9" s="1"/>
  <c r="L238" i="8"/>
  <c r="S65" i="9" s="1"/>
  <c r="L239" i="8"/>
  <c r="S66" i="9" s="1"/>
  <c r="L240" i="8"/>
  <c r="S67" i="9" s="1"/>
  <c r="L241" i="8"/>
  <c r="S68" i="9" s="1"/>
  <c r="L242" i="8"/>
  <c r="S69" i="9" s="1"/>
  <c r="L243" i="8"/>
  <c r="S70" i="9" s="1"/>
  <c r="L244" i="8"/>
  <c r="S71" i="9" s="1"/>
  <c r="L245" i="8"/>
  <c r="S72" i="9" s="1"/>
  <c r="L246" i="8"/>
  <c r="S73" i="9" s="1"/>
  <c r="L247" i="8"/>
  <c r="S74" i="9" s="1"/>
  <c r="L248" i="8"/>
  <c r="S75" i="9" s="1"/>
  <c r="L249" i="8"/>
  <c r="S76" i="9" s="1"/>
  <c r="L250" i="8"/>
  <c r="S77" i="9" s="1"/>
  <c r="L251" i="8"/>
  <c r="S78" i="9" s="1"/>
  <c r="L252" i="8"/>
  <c r="S79" i="9" s="1"/>
  <c r="L253" i="8"/>
  <c r="S80" i="9" s="1"/>
  <c r="L254" i="8"/>
  <c r="S81" i="9" s="1"/>
  <c r="L255" i="8"/>
  <c r="S82" i="9" s="1"/>
  <c r="L256" i="8"/>
  <c r="S83" i="9" s="1"/>
  <c r="L257" i="8"/>
  <c r="S84" i="9" s="1"/>
  <c r="L258" i="8"/>
  <c r="S85" i="9" s="1"/>
  <c r="L259" i="8"/>
  <c r="S86" i="9" s="1"/>
  <c r="L260" i="8"/>
  <c r="S87" i="9" s="1"/>
  <c r="L261" i="8"/>
  <c r="S88" i="9" s="1"/>
  <c r="L262" i="8"/>
  <c r="S89" i="9" s="1"/>
  <c r="L263" i="8"/>
  <c r="S90" i="9" s="1"/>
  <c r="L264" i="8"/>
  <c r="S91" i="9" s="1"/>
  <c r="L265" i="8"/>
  <c r="S92" i="9" s="1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R3" i="9" s="1"/>
  <c r="K177" i="8"/>
  <c r="R4" i="9" s="1"/>
  <c r="K178" i="8"/>
  <c r="R5" i="9" s="1"/>
  <c r="K179" i="8"/>
  <c r="R6" i="9" s="1"/>
  <c r="K180" i="8"/>
  <c r="R7" i="9" s="1"/>
  <c r="K181" i="8"/>
  <c r="R8" i="9" s="1"/>
  <c r="K182" i="8"/>
  <c r="R9" i="9" s="1"/>
  <c r="K183" i="8"/>
  <c r="R10" i="9" s="1"/>
  <c r="K184" i="8"/>
  <c r="R11" i="9" s="1"/>
  <c r="K185" i="8"/>
  <c r="R12" i="9" s="1"/>
  <c r="K186" i="8"/>
  <c r="R13" i="9" s="1"/>
  <c r="K187" i="8"/>
  <c r="R14" i="9" s="1"/>
  <c r="K188" i="8"/>
  <c r="R15" i="9" s="1"/>
  <c r="K189" i="8"/>
  <c r="R16" i="9" s="1"/>
  <c r="K190" i="8"/>
  <c r="R17" i="9" s="1"/>
  <c r="K191" i="8"/>
  <c r="R18" i="9" s="1"/>
  <c r="K192" i="8"/>
  <c r="R19" i="9" s="1"/>
  <c r="K193" i="8"/>
  <c r="R20" i="9" s="1"/>
  <c r="K194" i="8"/>
  <c r="R21" i="9" s="1"/>
  <c r="K195" i="8"/>
  <c r="R22" i="9" s="1"/>
  <c r="K196" i="8"/>
  <c r="R23" i="9" s="1"/>
  <c r="K197" i="8"/>
  <c r="R24" i="9" s="1"/>
  <c r="K198" i="8"/>
  <c r="R25" i="9" s="1"/>
  <c r="K199" i="8"/>
  <c r="R26" i="9" s="1"/>
  <c r="K200" i="8"/>
  <c r="R27" i="9" s="1"/>
  <c r="K201" i="8"/>
  <c r="R28" i="9" s="1"/>
  <c r="K202" i="8"/>
  <c r="R29" i="9" s="1"/>
  <c r="K203" i="8"/>
  <c r="R30" i="9" s="1"/>
  <c r="K204" i="8"/>
  <c r="R31" i="9" s="1"/>
  <c r="K205" i="8"/>
  <c r="R32" i="9" s="1"/>
  <c r="K206" i="8"/>
  <c r="R33" i="9" s="1"/>
  <c r="K207" i="8"/>
  <c r="R34" i="9" s="1"/>
  <c r="K208" i="8"/>
  <c r="R35" i="9" s="1"/>
  <c r="K209" i="8"/>
  <c r="R36" i="9" s="1"/>
  <c r="K210" i="8"/>
  <c r="R37" i="9" s="1"/>
  <c r="K211" i="8"/>
  <c r="R38" i="9" s="1"/>
  <c r="K212" i="8"/>
  <c r="R39" i="9" s="1"/>
  <c r="K213" i="8"/>
  <c r="R40" i="9" s="1"/>
  <c r="K214" i="8"/>
  <c r="R41" i="9" s="1"/>
  <c r="K215" i="8"/>
  <c r="R42" i="9" s="1"/>
  <c r="K216" i="8"/>
  <c r="R43" i="9" s="1"/>
  <c r="K217" i="8"/>
  <c r="R44" i="9" s="1"/>
  <c r="K218" i="8"/>
  <c r="R45" i="9" s="1"/>
  <c r="K219" i="8"/>
  <c r="R46" i="9" s="1"/>
  <c r="K220" i="8"/>
  <c r="R47" i="9" s="1"/>
  <c r="K221" i="8"/>
  <c r="R48" i="9" s="1"/>
  <c r="K222" i="8"/>
  <c r="R49" i="9" s="1"/>
  <c r="K223" i="8"/>
  <c r="R50" i="9" s="1"/>
  <c r="K224" i="8"/>
  <c r="R51" i="9" s="1"/>
  <c r="K225" i="8"/>
  <c r="R52" i="9" s="1"/>
  <c r="K226" i="8"/>
  <c r="R53" i="9" s="1"/>
  <c r="K227" i="8"/>
  <c r="R54" i="9" s="1"/>
  <c r="K228" i="8"/>
  <c r="R55" i="9" s="1"/>
  <c r="K229" i="8"/>
  <c r="R56" i="9" s="1"/>
  <c r="K230" i="8"/>
  <c r="R57" i="9" s="1"/>
  <c r="K231" i="8"/>
  <c r="R58" i="9" s="1"/>
  <c r="K232" i="8"/>
  <c r="R59" i="9" s="1"/>
  <c r="K233" i="8"/>
  <c r="R60" i="9" s="1"/>
  <c r="K234" i="8"/>
  <c r="R61" i="9" s="1"/>
  <c r="K235" i="8"/>
  <c r="R62" i="9" s="1"/>
  <c r="K236" i="8"/>
  <c r="R63" i="9" s="1"/>
  <c r="K237" i="8"/>
  <c r="R64" i="9" s="1"/>
  <c r="K238" i="8"/>
  <c r="R65" i="9" s="1"/>
  <c r="K239" i="8"/>
  <c r="R66" i="9" s="1"/>
  <c r="K240" i="8"/>
  <c r="R67" i="9" s="1"/>
  <c r="K241" i="8"/>
  <c r="R68" i="9" s="1"/>
  <c r="K242" i="8"/>
  <c r="R69" i="9" s="1"/>
  <c r="K243" i="8"/>
  <c r="R70" i="9" s="1"/>
  <c r="K244" i="8"/>
  <c r="R71" i="9" s="1"/>
  <c r="K245" i="8"/>
  <c r="R72" i="9" s="1"/>
  <c r="K246" i="8"/>
  <c r="R73" i="9" s="1"/>
  <c r="K247" i="8"/>
  <c r="R74" i="9" s="1"/>
  <c r="K248" i="8"/>
  <c r="R75" i="9" s="1"/>
  <c r="K249" i="8"/>
  <c r="R76" i="9" s="1"/>
  <c r="K250" i="8"/>
  <c r="R77" i="9" s="1"/>
  <c r="K251" i="8"/>
  <c r="R78" i="9" s="1"/>
  <c r="K252" i="8"/>
  <c r="R79" i="9" s="1"/>
  <c r="K253" i="8"/>
  <c r="R80" i="9" s="1"/>
  <c r="K254" i="8"/>
  <c r="R81" i="9" s="1"/>
  <c r="K255" i="8"/>
  <c r="R82" i="9" s="1"/>
  <c r="K256" i="8"/>
  <c r="R83" i="9" s="1"/>
  <c r="K257" i="8"/>
  <c r="R84" i="9" s="1"/>
  <c r="K258" i="8"/>
  <c r="R85" i="9" s="1"/>
  <c r="K259" i="8"/>
  <c r="R86" i="9" s="1"/>
  <c r="K260" i="8"/>
  <c r="R87" i="9" s="1"/>
  <c r="K261" i="8"/>
  <c r="R88" i="9" s="1"/>
  <c r="K262" i="8"/>
  <c r="R89" i="9" s="1"/>
  <c r="K263" i="8"/>
  <c r="R90" i="9" s="1"/>
  <c r="K264" i="8"/>
  <c r="R91" i="9" s="1"/>
  <c r="K265" i="8"/>
  <c r="R92" i="9" s="1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" i="8"/>
  <c r="S93" i="9" l="1"/>
  <c r="N2" i="8"/>
  <c r="E11" i="4" s="1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I3" i="9" s="1"/>
  <c r="L33" i="6"/>
  <c r="I4" i="9" s="1"/>
  <c r="L34" i="6"/>
  <c r="I5" i="9" s="1"/>
  <c r="L35" i="6"/>
  <c r="I6" i="9" s="1"/>
  <c r="L36" i="6"/>
  <c r="I7" i="9" s="1"/>
  <c r="L37" i="6"/>
  <c r="I8" i="9" s="1"/>
  <c r="L38" i="6"/>
  <c r="I9" i="9" s="1"/>
  <c r="L39" i="6"/>
  <c r="I10" i="9" s="1"/>
  <c r="L40" i="6"/>
  <c r="I11" i="9" s="1"/>
  <c r="L41" i="6"/>
  <c r="I12" i="9" s="1"/>
  <c r="L42" i="6"/>
  <c r="I13" i="9" s="1"/>
  <c r="L43" i="6"/>
  <c r="I14" i="9" s="1"/>
  <c r="L44" i="6"/>
  <c r="I15" i="9" s="1"/>
  <c r="L45" i="6"/>
  <c r="I16" i="9" s="1"/>
  <c r="L46" i="6"/>
  <c r="I17" i="9" s="1"/>
  <c r="L47" i="6"/>
  <c r="I18" i="9" s="1"/>
  <c r="L48" i="6"/>
  <c r="I19" i="9" s="1"/>
  <c r="L49" i="6"/>
  <c r="I20" i="9" s="1"/>
  <c r="L50" i="6"/>
  <c r="I21" i="9" s="1"/>
  <c r="L51" i="6"/>
  <c r="I22" i="9" s="1"/>
  <c r="L52" i="6"/>
  <c r="I23" i="9" s="1"/>
  <c r="L53" i="6"/>
  <c r="I24" i="9" s="1"/>
  <c r="L54" i="6"/>
  <c r="I25" i="9" s="1"/>
  <c r="L55" i="6"/>
  <c r="I26" i="9" s="1"/>
  <c r="L56" i="6"/>
  <c r="I27" i="9" s="1"/>
  <c r="L57" i="6"/>
  <c r="I28" i="9" s="1"/>
  <c r="L58" i="6"/>
  <c r="I29" i="9" s="1"/>
  <c r="L59" i="6"/>
  <c r="I30" i="9" s="1"/>
  <c r="L60" i="6"/>
  <c r="I31" i="9" s="1"/>
  <c r="L61" i="6"/>
  <c r="I32" i="9" s="1"/>
  <c r="L62" i="6"/>
  <c r="I33" i="9" s="1"/>
  <c r="L63" i="6"/>
  <c r="I34" i="9" s="1"/>
  <c r="L64" i="6"/>
  <c r="I35" i="9" s="1"/>
  <c r="L65" i="6"/>
  <c r="I36" i="9" s="1"/>
  <c r="L66" i="6"/>
  <c r="I37" i="9" s="1"/>
  <c r="L67" i="6"/>
  <c r="I38" i="9" s="1"/>
  <c r="L68" i="6"/>
  <c r="I39" i="9" s="1"/>
  <c r="L69" i="6"/>
  <c r="I40" i="9" s="1"/>
  <c r="L70" i="6"/>
  <c r="I41" i="9" s="1"/>
  <c r="L71" i="6"/>
  <c r="I42" i="9" s="1"/>
  <c r="L72" i="6"/>
  <c r="I43" i="9" s="1"/>
  <c r="L73" i="6"/>
  <c r="I44" i="9" s="1"/>
  <c r="L74" i="6"/>
  <c r="I45" i="9" s="1"/>
  <c r="L75" i="6"/>
  <c r="I46" i="9" s="1"/>
  <c r="L76" i="6"/>
  <c r="I47" i="9" s="1"/>
  <c r="L77" i="6"/>
  <c r="I48" i="9" s="1"/>
  <c r="L78" i="6"/>
  <c r="I49" i="9" s="1"/>
  <c r="L79" i="6"/>
  <c r="I50" i="9" s="1"/>
  <c r="L80" i="6"/>
  <c r="I51" i="9" s="1"/>
  <c r="L81" i="6"/>
  <c r="I52" i="9" s="1"/>
  <c r="L82" i="6"/>
  <c r="I53" i="9" s="1"/>
  <c r="L83" i="6"/>
  <c r="I54" i="9" s="1"/>
  <c r="L84" i="6"/>
  <c r="I55" i="9" s="1"/>
  <c r="L85" i="6"/>
  <c r="I56" i="9" s="1"/>
  <c r="L86" i="6"/>
  <c r="I57" i="9" s="1"/>
  <c r="L87" i="6"/>
  <c r="I58" i="9" s="1"/>
  <c r="L88" i="6"/>
  <c r="I59" i="9" s="1"/>
  <c r="L89" i="6"/>
  <c r="I60" i="9" s="1"/>
  <c r="L90" i="6"/>
  <c r="I61" i="9" s="1"/>
  <c r="L91" i="6"/>
  <c r="I62" i="9" s="1"/>
  <c r="L92" i="6"/>
  <c r="I63" i="9" s="1"/>
  <c r="L93" i="6"/>
  <c r="I64" i="9" s="1"/>
  <c r="L94" i="6"/>
  <c r="I65" i="9" s="1"/>
  <c r="L95" i="6"/>
  <c r="I66" i="9" s="1"/>
  <c r="L96" i="6"/>
  <c r="I67" i="9" s="1"/>
  <c r="L97" i="6"/>
  <c r="I68" i="9" s="1"/>
  <c r="L98" i="6"/>
  <c r="I69" i="9" s="1"/>
  <c r="L99" i="6"/>
  <c r="I70" i="9" s="1"/>
  <c r="L100" i="6"/>
  <c r="I71" i="9" s="1"/>
  <c r="L101" i="6"/>
  <c r="I72" i="9" s="1"/>
  <c r="L102" i="6"/>
  <c r="I73" i="9" s="1"/>
  <c r="L103" i="6"/>
  <c r="I74" i="9" s="1"/>
  <c r="L104" i="6"/>
  <c r="I75" i="9" s="1"/>
  <c r="L105" i="6"/>
  <c r="I76" i="9" s="1"/>
  <c r="L106" i="6"/>
  <c r="I77" i="9" s="1"/>
  <c r="L107" i="6"/>
  <c r="I78" i="9" s="1"/>
  <c r="L108" i="6"/>
  <c r="I79" i="9" s="1"/>
  <c r="L109" i="6"/>
  <c r="I80" i="9" s="1"/>
  <c r="L110" i="6"/>
  <c r="I81" i="9" s="1"/>
  <c r="L111" i="6"/>
  <c r="I82" i="9" s="1"/>
  <c r="L112" i="6"/>
  <c r="I83" i="9" s="1"/>
  <c r="L113" i="6"/>
  <c r="I84" i="9" s="1"/>
  <c r="L114" i="6"/>
  <c r="I85" i="9" s="1"/>
  <c r="L115" i="6"/>
  <c r="I86" i="9" s="1"/>
  <c r="L116" i="6"/>
  <c r="I87" i="9" s="1"/>
  <c r="L117" i="6"/>
  <c r="I88" i="9" s="1"/>
  <c r="L118" i="6"/>
  <c r="I89" i="9" s="1"/>
  <c r="L119" i="6"/>
  <c r="I90" i="9" s="1"/>
  <c r="L120" i="6"/>
  <c r="I91" i="9" s="1"/>
  <c r="L121" i="6"/>
  <c r="I92" i="9" s="1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H3" i="9" s="1"/>
  <c r="K33" i="6"/>
  <c r="H4" i="9" s="1"/>
  <c r="K34" i="6"/>
  <c r="H5" i="9" s="1"/>
  <c r="K35" i="6"/>
  <c r="H6" i="9" s="1"/>
  <c r="K36" i="6"/>
  <c r="H7" i="9" s="1"/>
  <c r="K37" i="6"/>
  <c r="H8" i="9" s="1"/>
  <c r="K38" i="6"/>
  <c r="H9" i="9" s="1"/>
  <c r="K39" i="6"/>
  <c r="H10" i="9" s="1"/>
  <c r="K40" i="6"/>
  <c r="H11" i="9" s="1"/>
  <c r="K41" i="6"/>
  <c r="H12" i="9" s="1"/>
  <c r="K42" i="6"/>
  <c r="H13" i="9" s="1"/>
  <c r="K43" i="6"/>
  <c r="H14" i="9" s="1"/>
  <c r="K44" i="6"/>
  <c r="H15" i="9" s="1"/>
  <c r="K45" i="6"/>
  <c r="H16" i="9" s="1"/>
  <c r="K46" i="6"/>
  <c r="H17" i="9" s="1"/>
  <c r="K47" i="6"/>
  <c r="H18" i="9" s="1"/>
  <c r="K48" i="6"/>
  <c r="H19" i="9" s="1"/>
  <c r="K49" i="6"/>
  <c r="H20" i="9" s="1"/>
  <c r="K50" i="6"/>
  <c r="H21" i="9" s="1"/>
  <c r="K51" i="6"/>
  <c r="H22" i="9" s="1"/>
  <c r="K52" i="6"/>
  <c r="H23" i="9" s="1"/>
  <c r="K53" i="6"/>
  <c r="H24" i="9" s="1"/>
  <c r="K54" i="6"/>
  <c r="H25" i="9" s="1"/>
  <c r="K55" i="6"/>
  <c r="H26" i="9" s="1"/>
  <c r="K56" i="6"/>
  <c r="H27" i="9" s="1"/>
  <c r="K57" i="6"/>
  <c r="H28" i="9" s="1"/>
  <c r="K58" i="6"/>
  <c r="H29" i="9" s="1"/>
  <c r="K59" i="6"/>
  <c r="H30" i="9" s="1"/>
  <c r="K60" i="6"/>
  <c r="H31" i="9" s="1"/>
  <c r="K61" i="6"/>
  <c r="H32" i="9" s="1"/>
  <c r="K62" i="6"/>
  <c r="H33" i="9" s="1"/>
  <c r="K63" i="6"/>
  <c r="H34" i="9" s="1"/>
  <c r="K64" i="6"/>
  <c r="H35" i="9" s="1"/>
  <c r="K65" i="6"/>
  <c r="H36" i="9" s="1"/>
  <c r="K66" i="6"/>
  <c r="H37" i="9" s="1"/>
  <c r="K67" i="6"/>
  <c r="H38" i="9" s="1"/>
  <c r="K68" i="6"/>
  <c r="H39" i="9" s="1"/>
  <c r="K69" i="6"/>
  <c r="H40" i="9" s="1"/>
  <c r="K70" i="6"/>
  <c r="H41" i="9" s="1"/>
  <c r="K71" i="6"/>
  <c r="H42" i="9" s="1"/>
  <c r="K72" i="6"/>
  <c r="H43" i="9" s="1"/>
  <c r="K73" i="6"/>
  <c r="H44" i="9" s="1"/>
  <c r="K74" i="6"/>
  <c r="H45" i="9" s="1"/>
  <c r="K75" i="6"/>
  <c r="H46" i="9" s="1"/>
  <c r="K76" i="6"/>
  <c r="H47" i="9" s="1"/>
  <c r="K77" i="6"/>
  <c r="H48" i="9" s="1"/>
  <c r="K78" i="6"/>
  <c r="H49" i="9" s="1"/>
  <c r="K79" i="6"/>
  <c r="H50" i="9" s="1"/>
  <c r="K80" i="6"/>
  <c r="H51" i="9" s="1"/>
  <c r="K81" i="6"/>
  <c r="H52" i="9" s="1"/>
  <c r="K82" i="6"/>
  <c r="H53" i="9" s="1"/>
  <c r="K83" i="6"/>
  <c r="H54" i="9" s="1"/>
  <c r="K84" i="6"/>
  <c r="H55" i="9" s="1"/>
  <c r="K85" i="6"/>
  <c r="H56" i="9" s="1"/>
  <c r="K86" i="6"/>
  <c r="H57" i="9" s="1"/>
  <c r="K87" i="6"/>
  <c r="H58" i="9" s="1"/>
  <c r="K88" i="6"/>
  <c r="H59" i="9" s="1"/>
  <c r="K89" i="6"/>
  <c r="H60" i="9" s="1"/>
  <c r="K90" i="6"/>
  <c r="H61" i="9" s="1"/>
  <c r="K91" i="6"/>
  <c r="H62" i="9" s="1"/>
  <c r="K92" i="6"/>
  <c r="H63" i="9" s="1"/>
  <c r="K93" i="6"/>
  <c r="H64" i="9" s="1"/>
  <c r="K94" i="6"/>
  <c r="H65" i="9" s="1"/>
  <c r="K95" i="6"/>
  <c r="H66" i="9" s="1"/>
  <c r="K96" i="6"/>
  <c r="H67" i="9" s="1"/>
  <c r="K97" i="6"/>
  <c r="H68" i="9" s="1"/>
  <c r="K98" i="6"/>
  <c r="H69" i="9" s="1"/>
  <c r="K99" i="6"/>
  <c r="H70" i="9" s="1"/>
  <c r="K100" i="6"/>
  <c r="H71" i="9" s="1"/>
  <c r="K101" i="6"/>
  <c r="H72" i="9" s="1"/>
  <c r="K102" i="6"/>
  <c r="H73" i="9" s="1"/>
  <c r="K103" i="6"/>
  <c r="H74" i="9" s="1"/>
  <c r="K104" i="6"/>
  <c r="H75" i="9" s="1"/>
  <c r="K105" i="6"/>
  <c r="H76" i="9" s="1"/>
  <c r="K106" i="6"/>
  <c r="H77" i="9" s="1"/>
  <c r="K107" i="6"/>
  <c r="H78" i="9" s="1"/>
  <c r="K108" i="6"/>
  <c r="H79" i="9" s="1"/>
  <c r="K109" i="6"/>
  <c r="H80" i="9" s="1"/>
  <c r="K110" i="6"/>
  <c r="H81" i="9" s="1"/>
  <c r="K111" i="6"/>
  <c r="H82" i="9" s="1"/>
  <c r="K112" i="6"/>
  <c r="H83" i="9" s="1"/>
  <c r="K113" i="6"/>
  <c r="H84" i="9" s="1"/>
  <c r="K114" i="6"/>
  <c r="H85" i="9" s="1"/>
  <c r="K115" i="6"/>
  <c r="H86" i="9" s="1"/>
  <c r="K116" i="6"/>
  <c r="H87" i="9" s="1"/>
  <c r="K117" i="6"/>
  <c r="H88" i="9" s="1"/>
  <c r="K118" i="6"/>
  <c r="H89" i="9" s="1"/>
  <c r="K119" i="6"/>
  <c r="H90" i="9" s="1"/>
  <c r="K120" i="6"/>
  <c r="H91" i="9" s="1"/>
  <c r="K121" i="6"/>
  <c r="H92" i="9" s="1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2" i="6"/>
  <c r="J14" i="5"/>
  <c r="K14" i="5"/>
  <c r="L14" i="5"/>
  <c r="J15" i="5"/>
  <c r="K15" i="5"/>
  <c r="L15" i="5"/>
  <c r="J16" i="5"/>
  <c r="K16" i="5"/>
  <c r="L16" i="5"/>
  <c r="J17" i="5"/>
  <c r="K17" i="5"/>
  <c r="L17" i="5"/>
  <c r="J18" i="5"/>
  <c r="K18" i="5"/>
  <c r="L18" i="5"/>
  <c r="J19" i="5"/>
  <c r="K19" i="5"/>
  <c r="L19" i="5"/>
  <c r="J20" i="5"/>
  <c r="K20" i="5"/>
  <c r="L20" i="5"/>
  <c r="J21" i="5"/>
  <c r="K21" i="5"/>
  <c r="L21" i="5"/>
  <c r="J22" i="5"/>
  <c r="K22" i="5"/>
  <c r="L22" i="5"/>
  <c r="J23" i="5"/>
  <c r="K23" i="5"/>
  <c r="L23" i="5"/>
  <c r="J24" i="5"/>
  <c r="K24" i="5"/>
  <c r="L24" i="5"/>
  <c r="J25" i="5"/>
  <c r="K25" i="5"/>
  <c r="L25" i="5"/>
  <c r="J26" i="5"/>
  <c r="K26" i="5"/>
  <c r="L26" i="5"/>
  <c r="J27" i="5"/>
  <c r="K27" i="5"/>
  <c r="L27" i="5"/>
  <c r="J28" i="5"/>
  <c r="K28" i="5"/>
  <c r="L28" i="5"/>
  <c r="J29" i="5"/>
  <c r="K29" i="5"/>
  <c r="L29" i="5"/>
  <c r="J30" i="5"/>
  <c r="K30" i="5"/>
  <c r="L30" i="5"/>
  <c r="J31" i="5"/>
  <c r="K31" i="5"/>
  <c r="L31" i="5"/>
  <c r="J32" i="5"/>
  <c r="K32" i="5"/>
  <c r="C3" i="9" s="1"/>
  <c r="L32" i="5"/>
  <c r="D3" i="9" s="1"/>
  <c r="J33" i="5"/>
  <c r="K33" i="5"/>
  <c r="C4" i="9" s="1"/>
  <c r="L33" i="5"/>
  <c r="D4" i="9" s="1"/>
  <c r="J34" i="5"/>
  <c r="K34" i="5"/>
  <c r="C5" i="9" s="1"/>
  <c r="L34" i="5"/>
  <c r="D5" i="9" s="1"/>
  <c r="J35" i="5"/>
  <c r="K35" i="5"/>
  <c r="C6" i="9" s="1"/>
  <c r="L35" i="5"/>
  <c r="D6" i="9" s="1"/>
  <c r="J36" i="5"/>
  <c r="K36" i="5"/>
  <c r="C7" i="9" s="1"/>
  <c r="L36" i="5"/>
  <c r="D7" i="9" s="1"/>
  <c r="J37" i="5"/>
  <c r="K37" i="5"/>
  <c r="C8" i="9" s="1"/>
  <c r="L37" i="5"/>
  <c r="D8" i="9" s="1"/>
  <c r="J38" i="5"/>
  <c r="K38" i="5"/>
  <c r="C9" i="9" s="1"/>
  <c r="L38" i="5"/>
  <c r="D9" i="9" s="1"/>
  <c r="J39" i="5"/>
  <c r="K39" i="5"/>
  <c r="C10" i="9" s="1"/>
  <c r="L39" i="5"/>
  <c r="D10" i="9" s="1"/>
  <c r="J40" i="5"/>
  <c r="K40" i="5"/>
  <c r="C11" i="9" s="1"/>
  <c r="L40" i="5"/>
  <c r="D11" i="9" s="1"/>
  <c r="J41" i="5"/>
  <c r="K41" i="5"/>
  <c r="C12" i="9" s="1"/>
  <c r="L41" i="5"/>
  <c r="D12" i="9" s="1"/>
  <c r="J42" i="5"/>
  <c r="K42" i="5"/>
  <c r="C13" i="9" s="1"/>
  <c r="L42" i="5"/>
  <c r="D13" i="9" s="1"/>
  <c r="J43" i="5"/>
  <c r="K43" i="5"/>
  <c r="C14" i="9" s="1"/>
  <c r="L43" i="5"/>
  <c r="D14" i="9" s="1"/>
  <c r="J44" i="5"/>
  <c r="K44" i="5"/>
  <c r="C15" i="9" s="1"/>
  <c r="L44" i="5"/>
  <c r="D15" i="9" s="1"/>
  <c r="J45" i="5"/>
  <c r="K45" i="5"/>
  <c r="C16" i="9" s="1"/>
  <c r="L45" i="5"/>
  <c r="D16" i="9" s="1"/>
  <c r="J46" i="5"/>
  <c r="K46" i="5"/>
  <c r="C17" i="9" s="1"/>
  <c r="L46" i="5"/>
  <c r="D17" i="9" s="1"/>
  <c r="J47" i="5"/>
  <c r="K47" i="5"/>
  <c r="C18" i="9" s="1"/>
  <c r="L47" i="5"/>
  <c r="D18" i="9" s="1"/>
  <c r="J48" i="5"/>
  <c r="K48" i="5"/>
  <c r="C19" i="9" s="1"/>
  <c r="L48" i="5"/>
  <c r="D19" i="9" s="1"/>
  <c r="J49" i="5"/>
  <c r="K49" i="5"/>
  <c r="C20" i="9" s="1"/>
  <c r="L49" i="5"/>
  <c r="D20" i="9" s="1"/>
  <c r="J50" i="5"/>
  <c r="K50" i="5"/>
  <c r="C21" i="9" s="1"/>
  <c r="L50" i="5"/>
  <c r="D21" i="9" s="1"/>
  <c r="J51" i="5"/>
  <c r="K51" i="5"/>
  <c r="C22" i="9" s="1"/>
  <c r="L51" i="5"/>
  <c r="D22" i="9" s="1"/>
  <c r="J52" i="5"/>
  <c r="K52" i="5"/>
  <c r="C23" i="9" s="1"/>
  <c r="L52" i="5"/>
  <c r="D23" i="9" s="1"/>
  <c r="J53" i="5"/>
  <c r="K53" i="5"/>
  <c r="C24" i="9" s="1"/>
  <c r="L53" i="5"/>
  <c r="D24" i="9" s="1"/>
  <c r="J54" i="5"/>
  <c r="K54" i="5"/>
  <c r="C25" i="9" s="1"/>
  <c r="L54" i="5"/>
  <c r="D25" i="9" s="1"/>
  <c r="J55" i="5"/>
  <c r="K55" i="5"/>
  <c r="C26" i="9" s="1"/>
  <c r="L55" i="5"/>
  <c r="D26" i="9" s="1"/>
  <c r="J56" i="5"/>
  <c r="K56" i="5"/>
  <c r="C27" i="9" s="1"/>
  <c r="L56" i="5"/>
  <c r="D27" i="9" s="1"/>
  <c r="J57" i="5"/>
  <c r="K57" i="5"/>
  <c r="C28" i="9" s="1"/>
  <c r="L57" i="5"/>
  <c r="D28" i="9" s="1"/>
  <c r="J58" i="5"/>
  <c r="K58" i="5"/>
  <c r="C29" i="9" s="1"/>
  <c r="L58" i="5"/>
  <c r="D29" i="9" s="1"/>
  <c r="J59" i="5"/>
  <c r="K59" i="5"/>
  <c r="C30" i="9" s="1"/>
  <c r="L59" i="5"/>
  <c r="D30" i="9" s="1"/>
  <c r="J60" i="5"/>
  <c r="K60" i="5"/>
  <c r="C31" i="9" s="1"/>
  <c r="L60" i="5"/>
  <c r="D31" i="9" s="1"/>
  <c r="J61" i="5"/>
  <c r="K61" i="5"/>
  <c r="C32" i="9" s="1"/>
  <c r="L61" i="5"/>
  <c r="D32" i="9" s="1"/>
  <c r="J62" i="5"/>
  <c r="K62" i="5"/>
  <c r="C33" i="9" s="1"/>
  <c r="L62" i="5"/>
  <c r="D33" i="9" s="1"/>
  <c r="J63" i="5"/>
  <c r="K63" i="5"/>
  <c r="C34" i="9" s="1"/>
  <c r="L63" i="5"/>
  <c r="D34" i="9" s="1"/>
  <c r="J64" i="5"/>
  <c r="K64" i="5"/>
  <c r="C35" i="9" s="1"/>
  <c r="L64" i="5"/>
  <c r="D35" i="9" s="1"/>
  <c r="J65" i="5"/>
  <c r="K65" i="5"/>
  <c r="C36" i="9" s="1"/>
  <c r="L65" i="5"/>
  <c r="D36" i="9" s="1"/>
  <c r="J66" i="5"/>
  <c r="K66" i="5"/>
  <c r="C37" i="9" s="1"/>
  <c r="L66" i="5"/>
  <c r="D37" i="9" s="1"/>
  <c r="J67" i="5"/>
  <c r="K67" i="5"/>
  <c r="C38" i="9" s="1"/>
  <c r="L67" i="5"/>
  <c r="D38" i="9" s="1"/>
  <c r="J68" i="5"/>
  <c r="K68" i="5"/>
  <c r="C39" i="9" s="1"/>
  <c r="L68" i="5"/>
  <c r="D39" i="9" s="1"/>
  <c r="J69" i="5"/>
  <c r="K69" i="5"/>
  <c r="C40" i="9" s="1"/>
  <c r="L69" i="5"/>
  <c r="D40" i="9" s="1"/>
  <c r="J70" i="5"/>
  <c r="K70" i="5"/>
  <c r="C41" i="9" s="1"/>
  <c r="L70" i="5"/>
  <c r="D41" i="9" s="1"/>
  <c r="J71" i="5"/>
  <c r="K71" i="5"/>
  <c r="C42" i="9" s="1"/>
  <c r="L71" i="5"/>
  <c r="D42" i="9" s="1"/>
  <c r="J72" i="5"/>
  <c r="K72" i="5"/>
  <c r="C43" i="9" s="1"/>
  <c r="L72" i="5"/>
  <c r="D43" i="9" s="1"/>
  <c r="J73" i="5"/>
  <c r="K73" i="5"/>
  <c r="C44" i="9" s="1"/>
  <c r="L73" i="5"/>
  <c r="D44" i="9" s="1"/>
  <c r="J74" i="5"/>
  <c r="K74" i="5"/>
  <c r="C45" i="9" s="1"/>
  <c r="L74" i="5"/>
  <c r="D45" i="9" s="1"/>
  <c r="J75" i="5"/>
  <c r="K75" i="5"/>
  <c r="C46" i="9" s="1"/>
  <c r="L75" i="5"/>
  <c r="D46" i="9" s="1"/>
  <c r="J76" i="5"/>
  <c r="K76" i="5"/>
  <c r="C47" i="9" s="1"/>
  <c r="L76" i="5"/>
  <c r="D47" i="9" s="1"/>
  <c r="J77" i="5"/>
  <c r="K77" i="5"/>
  <c r="C48" i="9" s="1"/>
  <c r="L77" i="5"/>
  <c r="D48" i="9" s="1"/>
  <c r="J78" i="5"/>
  <c r="K78" i="5"/>
  <c r="C49" i="9" s="1"/>
  <c r="L78" i="5"/>
  <c r="D49" i="9" s="1"/>
  <c r="J79" i="5"/>
  <c r="K79" i="5"/>
  <c r="C50" i="9" s="1"/>
  <c r="L79" i="5"/>
  <c r="D50" i="9" s="1"/>
  <c r="J80" i="5"/>
  <c r="K80" i="5"/>
  <c r="C51" i="9" s="1"/>
  <c r="L80" i="5"/>
  <c r="D51" i="9" s="1"/>
  <c r="J81" i="5"/>
  <c r="K81" i="5"/>
  <c r="C52" i="9" s="1"/>
  <c r="L81" i="5"/>
  <c r="D52" i="9" s="1"/>
  <c r="J82" i="5"/>
  <c r="K82" i="5"/>
  <c r="C53" i="9" s="1"/>
  <c r="L82" i="5"/>
  <c r="D53" i="9" s="1"/>
  <c r="J83" i="5"/>
  <c r="K83" i="5"/>
  <c r="C54" i="9" s="1"/>
  <c r="L83" i="5"/>
  <c r="D54" i="9" s="1"/>
  <c r="J84" i="5"/>
  <c r="K84" i="5"/>
  <c r="C55" i="9" s="1"/>
  <c r="L84" i="5"/>
  <c r="D55" i="9" s="1"/>
  <c r="J85" i="5"/>
  <c r="K85" i="5"/>
  <c r="C56" i="9" s="1"/>
  <c r="L85" i="5"/>
  <c r="D56" i="9" s="1"/>
  <c r="J86" i="5"/>
  <c r="K86" i="5"/>
  <c r="C57" i="9" s="1"/>
  <c r="L86" i="5"/>
  <c r="D57" i="9" s="1"/>
  <c r="J87" i="5"/>
  <c r="K87" i="5"/>
  <c r="C58" i="9" s="1"/>
  <c r="L87" i="5"/>
  <c r="D58" i="9" s="1"/>
  <c r="J88" i="5"/>
  <c r="K88" i="5"/>
  <c r="C59" i="9" s="1"/>
  <c r="L88" i="5"/>
  <c r="D59" i="9" s="1"/>
  <c r="J89" i="5"/>
  <c r="K89" i="5"/>
  <c r="C60" i="9" s="1"/>
  <c r="L89" i="5"/>
  <c r="D60" i="9" s="1"/>
  <c r="J90" i="5"/>
  <c r="K90" i="5"/>
  <c r="C61" i="9" s="1"/>
  <c r="L90" i="5"/>
  <c r="D61" i="9" s="1"/>
  <c r="J91" i="5"/>
  <c r="K91" i="5"/>
  <c r="C62" i="9" s="1"/>
  <c r="L91" i="5"/>
  <c r="D62" i="9" s="1"/>
  <c r="J92" i="5"/>
  <c r="K92" i="5"/>
  <c r="C63" i="9" s="1"/>
  <c r="L92" i="5"/>
  <c r="D63" i="9" s="1"/>
  <c r="J93" i="5"/>
  <c r="K93" i="5"/>
  <c r="C64" i="9" s="1"/>
  <c r="L93" i="5"/>
  <c r="D64" i="9" s="1"/>
  <c r="J94" i="5"/>
  <c r="K94" i="5"/>
  <c r="C65" i="9" s="1"/>
  <c r="L94" i="5"/>
  <c r="D65" i="9" s="1"/>
  <c r="J95" i="5"/>
  <c r="K95" i="5"/>
  <c r="C66" i="9" s="1"/>
  <c r="L95" i="5"/>
  <c r="D66" i="9" s="1"/>
  <c r="J96" i="5"/>
  <c r="K96" i="5"/>
  <c r="C67" i="9" s="1"/>
  <c r="L96" i="5"/>
  <c r="D67" i="9" s="1"/>
  <c r="J97" i="5"/>
  <c r="K97" i="5"/>
  <c r="C68" i="9" s="1"/>
  <c r="L97" i="5"/>
  <c r="D68" i="9" s="1"/>
  <c r="J98" i="5"/>
  <c r="K98" i="5"/>
  <c r="C69" i="9" s="1"/>
  <c r="L98" i="5"/>
  <c r="D69" i="9" s="1"/>
  <c r="J99" i="5"/>
  <c r="K99" i="5"/>
  <c r="C70" i="9" s="1"/>
  <c r="L99" i="5"/>
  <c r="D70" i="9" s="1"/>
  <c r="J100" i="5"/>
  <c r="K100" i="5"/>
  <c r="C71" i="9" s="1"/>
  <c r="L100" i="5"/>
  <c r="D71" i="9" s="1"/>
  <c r="J101" i="5"/>
  <c r="K101" i="5"/>
  <c r="C72" i="9" s="1"/>
  <c r="L101" i="5"/>
  <c r="D72" i="9" s="1"/>
  <c r="J102" i="5"/>
  <c r="K102" i="5"/>
  <c r="C73" i="9" s="1"/>
  <c r="L102" i="5"/>
  <c r="D73" i="9" s="1"/>
  <c r="J103" i="5"/>
  <c r="K103" i="5"/>
  <c r="C74" i="9" s="1"/>
  <c r="L103" i="5"/>
  <c r="D74" i="9" s="1"/>
  <c r="J104" i="5"/>
  <c r="K104" i="5"/>
  <c r="C75" i="9" s="1"/>
  <c r="L104" i="5"/>
  <c r="D75" i="9" s="1"/>
  <c r="J105" i="5"/>
  <c r="K105" i="5"/>
  <c r="C76" i="9" s="1"/>
  <c r="L105" i="5"/>
  <c r="D76" i="9" s="1"/>
  <c r="J106" i="5"/>
  <c r="K106" i="5"/>
  <c r="C77" i="9" s="1"/>
  <c r="L106" i="5"/>
  <c r="D77" i="9" s="1"/>
  <c r="J107" i="5"/>
  <c r="K107" i="5"/>
  <c r="C78" i="9" s="1"/>
  <c r="L107" i="5"/>
  <c r="D78" i="9" s="1"/>
  <c r="J108" i="5"/>
  <c r="K108" i="5"/>
  <c r="C79" i="9" s="1"/>
  <c r="L108" i="5"/>
  <c r="D79" i="9" s="1"/>
  <c r="J109" i="5"/>
  <c r="K109" i="5"/>
  <c r="C80" i="9" s="1"/>
  <c r="L109" i="5"/>
  <c r="D80" i="9" s="1"/>
  <c r="J110" i="5"/>
  <c r="K110" i="5"/>
  <c r="C81" i="9" s="1"/>
  <c r="L110" i="5"/>
  <c r="D81" i="9" s="1"/>
  <c r="J111" i="5"/>
  <c r="K111" i="5"/>
  <c r="C82" i="9" s="1"/>
  <c r="L111" i="5"/>
  <c r="D82" i="9" s="1"/>
  <c r="J112" i="5"/>
  <c r="K112" i="5"/>
  <c r="C83" i="9" s="1"/>
  <c r="L112" i="5"/>
  <c r="D83" i="9" s="1"/>
  <c r="J113" i="5"/>
  <c r="K113" i="5"/>
  <c r="C84" i="9" s="1"/>
  <c r="L113" i="5"/>
  <c r="D84" i="9" s="1"/>
  <c r="J114" i="5"/>
  <c r="K114" i="5"/>
  <c r="C85" i="9" s="1"/>
  <c r="L114" i="5"/>
  <c r="D85" i="9" s="1"/>
  <c r="J115" i="5"/>
  <c r="K115" i="5"/>
  <c r="C86" i="9" s="1"/>
  <c r="L115" i="5"/>
  <c r="D86" i="9" s="1"/>
  <c r="J116" i="5"/>
  <c r="K116" i="5"/>
  <c r="C87" i="9" s="1"/>
  <c r="L116" i="5"/>
  <c r="D87" i="9" s="1"/>
  <c r="J117" i="5"/>
  <c r="K117" i="5"/>
  <c r="C88" i="9" s="1"/>
  <c r="L117" i="5"/>
  <c r="D88" i="9" s="1"/>
  <c r="J118" i="5"/>
  <c r="K118" i="5"/>
  <c r="C89" i="9" s="1"/>
  <c r="L118" i="5"/>
  <c r="D89" i="9" s="1"/>
  <c r="J119" i="5"/>
  <c r="K119" i="5"/>
  <c r="C90" i="9" s="1"/>
  <c r="L119" i="5"/>
  <c r="D90" i="9" s="1"/>
  <c r="J120" i="5"/>
  <c r="K120" i="5"/>
  <c r="C91" i="9" s="1"/>
  <c r="L120" i="5"/>
  <c r="D91" i="9" s="1"/>
  <c r="J121" i="5"/>
  <c r="K121" i="5"/>
  <c r="C92" i="9" s="1"/>
  <c r="L121" i="5"/>
  <c r="D92" i="9" s="1"/>
  <c r="J122" i="5"/>
  <c r="K122" i="5"/>
  <c r="L122" i="5"/>
  <c r="J123" i="5"/>
  <c r="K123" i="5"/>
  <c r="L123" i="5"/>
  <c r="J124" i="5"/>
  <c r="K124" i="5"/>
  <c r="L124" i="5"/>
  <c r="J125" i="5"/>
  <c r="K125" i="5"/>
  <c r="L125" i="5"/>
  <c r="J126" i="5"/>
  <c r="K126" i="5"/>
  <c r="L126" i="5"/>
  <c r="J127" i="5"/>
  <c r="K127" i="5"/>
  <c r="L127" i="5"/>
  <c r="J128" i="5"/>
  <c r="K128" i="5"/>
  <c r="L128" i="5"/>
  <c r="J129" i="5"/>
  <c r="K129" i="5"/>
  <c r="L129" i="5"/>
  <c r="J130" i="5"/>
  <c r="K130" i="5"/>
  <c r="L130" i="5"/>
  <c r="J131" i="5"/>
  <c r="K131" i="5"/>
  <c r="L131" i="5"/>
  <c r="J132" i="5"/>
  <c r="K132" i="5"/>
  <c r="L132" i="5"/>
  <c r="J133" i="5"/>
  <c r="K133" i="5"/>
  <c r="L133" i="5"/>
  <c r="J134" i="5"/>
  <c r="K134" i="5"/>
  <c r="L134" i="5"/>
  <c r="J135" i="5"/>
  <c r="K135" i="5"/>
  <c r="L135" i="5"/>
  <c r="J136" i="5"/>
  <c r="K136" i="5"/>
  <c r="L136" i="5"/>
  <c r="J137" i="5"/>
  <c r="K137" i="5"/>
  <c r="L137" i="5"/>
  <c r="J138" i="5"/>
  <c r="K138" i="5"/>
  <c r="L138" i="5"/>
  <c r="J139" i="5"/>
  <c r="K139" i="5"/>
  <c r="L139" i="5"/>
  <c r="J140" i="5"/>
  <c r="K140" i="5"/>
  <c r="L140" i="5"/>
  <c r="J141" i="5"/>
  <c r="K141" i="5"/>
  <c r="L141" i="5"/>
  <c r="J142" i="5"/>
  <c r="K142" i="5"/>
  <c r="L142" i="5"/>
  <c r="J143" i="5"/>
  <c r="K143" i="5"/>
  <c r="L143" i="5"/>
  <c r="J144" i="5"/>
  <c r="K144" i="5"/>
  <c r="L144" i="5"/>
  <c r="J145" i="5"/>
  <c r="K145" i="5"/>
  <c r="L145" i="5"/>
  <c r="J146" i="5"/>
  <c r="K146" i="5"/>
  <c r="L146" i="5"/>
  <c r="J147" i="5"/>
  <c r="K147" i="5"/>
  <c r="L147" i="5"/>
  <c r="J148" i="5"/>
  <c r="K148" i="5"/>
  <c r="L148" i="5"/>
  <c r="J149" i="5"/>
  <c r="K149" i="5"/>
  <c r="L149" i="5"/>
  <c r="J150" i="5"/>
  <c r="K150" i="5"/>
  <c r="L150" i="5"/>
  <c r="J151" i="5"/>
  <c r="K151" i="5"/>
  <c r="L151" i="5"/>
  <c r="J152" i="5"/>
  <c r="K152" i="5"/>
  <c r="L152" i="5"/>
  <c r="J153" i="5"/>
  <c r="K153" i="5"/>
  <c r="L153" i="5"/>
  <c r="J154" i="5"/>
  <c r="K154" i="5"/>
  <c r="L154" i="5"/>
  <c r="J155" i="5"/>
  <c r="K155" i="5"/>
  <c r="L155" i="5"/>
  <c r="J156" i="5"/>
  <c r="K156" i="5"/>
  <c r="L156" i="5"/>
  <c r="J157" i="5"/>
  <c r="K157" i="5"/>
  <c r="L157" i="5"/>
  <c r="J158" i="5"/>
  <c r="K158" i="5"/>
  <c r="L158" i="5"/>
  <c r="J159" i="5"/>
  <c r="K159" i="5"/>
  <c r="L159" i="5"/>
  <c r="J160" i="5"/>
  <c r="K160" i="5"/>
  <c r="L160" i="5"/>
  <c r="J161" i="5"/>
  <c r="K161" i="5"/>
  <c r="L161" i="5"/>
  <c r="J162" i="5"/>
  <c r="K162" i="5"/>
  <c r="L162" i="5"/>
  <c r="J163" i="5"/>
  <c r="K163" i="5"/>
  <c r="L163" i="5"/>
  <c r="J164" i="5"/>
  <c r="K164" i="5"/>
  <c r="L164" i="5"/>
  <c r="J165" i="5"/>
  <c r="K165" i="5"/>
  <c r="L165" i="5"/>
  <c r="J166" i="5"/>
  <c r="K166" i="5"/>
  <c r="L166" i="5"/>
  <c r="J167" i="5"/>
  <c r="K167" i="5"/>
  <c r="L167" i="5"/>
  <c r="J168" i="5"/>
  <c r="K168" i="5"/>
  <c r="L168" i="5"/>
  <c r="J169" i="5"/>
  <c r="K169" i="5"/>
  <c r="L169" i="5"/>
  <c r="J170" i="5"/>
  <c r="K170" i="5"/>
  <c r="L170" i="5"/>
  <c r="J171" i="5"/>
  <c r="K171" i="5"/>
  <c r="L171" i="5"/>
  <c r="J172" i="5"/>
  <c r="K172" i="5"/>
  <c r="L172" i="5"/>
  <c r="J173" i="5"/>
  <c r="K173" i="5"/>
  <c r="L173" i="5"/>
  <c r="J174" i="5"/>
  <c r="K174" i="5"/>
  <c r="L174" i="5"/>
  <c r="J175" i="5"/>
  <c r="K175" i="5"/>
  <c r="L175" i="5"/>
  <c r="J176" i="5"/>
  <c r="K176" i="5"/>
  <c r="L176" i="5"/>
  <c r="J177" i="5"/>
  <c r="K177" i="5"/>
  <c r="L177" i="5"/>
  <c r="J178" i="5"/>
  <c r="K178" i="5"/>
  <c r="L178" i="5"/>
  <c r="J179" i="5"/>
  <c r="K179" i="5"/>
  <c r="L179" i="5"/>
  <c r="J180" i="5"/>
  <c r="K180" i="5"/>
  <c r="L180" i="5"/>
  <c r="J181" i="5"/>
  <c r="K181" i="5"/>
  <c r="L181" i="5"/>
  <c r="J182" i="5"/>
  <c r="K182" i="5"/>
  <c r="L182" i="5"/>
  <c r="J183" i="5"/>
  <c r="K183" i="5"/>
  <c r="L183" i="5"/>
  <c r="J184" i="5"/>
  <c r="K184" i="5"/>
  <c r="L184" i="5"/>
  <c r="J185" i="5"/>
  <c r="K185" i="5"/>
  <c r="L185" i="5"/>
  <c r="J186" i="5"/>
  <c r="K186" i="5"/>
  <c r="L186" i="5"/>
  <c r="J187" i="5"/>
  <c r="K187" i="5"/>
  <c r="L187" i="5"/>
  <c r="J188" i="5"/>
  <c r="K188" i="5"/>
  <c r="L188" i="5"/>
  <c r="J189" i="5"/>
  <c r="K189" i="5"/>
  <c r="L189" i="5"/>
  <c r="J190" i="5"/>
  <c r="K190" i="5"/>
  <c r="L190" i="5"/>
  <c r="J191" i="5"/>
  <c r="K191" i="5"/>
  <c r="L191" i="5"/>
  <c r="J192" i="5"/>
  <c r="K192" i="5"/>
  <c r="L192" i="5"/>
  <c r="J193" i="5"/>
  <c r="K193" i="5"/>
  <c r="L193" i="5"/>
  <c r="J194" i="5"/>
  <c r="K194" i="5"/>
  <c r="L194" i="5"/>
  <c r="J195" i="5"/>
  <c r="K195" i="5"/>
  <c r="L195" i="5"/>
  <c r="J196" i="5"/>
  <c r="K196" i="5"/>
  <c r="L196" i="5"/>
  <c r="J197" i="5"/>
  <c r="K197" i="5"/>
  <c r="L197" i="5"/>
  <c r="J198" i="5"/>
  <c r="K198" i="5"/>
  <c r="L198" i="5"/>
  <c r="J199" i="5"/>
  <c r="K199" i="5"/>
  <c r="L199" i="5"/>
  <c r="J200" i="5"/>
  <c r="K200" i="5"/>
  <c r="L200" i="5"/>
  <c r="J201" i="5"/>
  <c r="K201" i="5"/>
  <c r="L201" i="5"/>
  <c r="J202" i="5"/>
  <c r="K202" i="5"/>
  <c r="L202" i="5"/>
  <c r="J203" i="5"/>
  <c r="K203" i="5"/>
  <c r="L203" i="5"/>
  <c r="J204" i="5"/>
  <c r="K204" i="5"/>
  <c r="L204" i="5"/>
  <c r="J205" i="5"/>
  <c r="K205" i="5"/>
  <c r="L205" i="5"/>
  <c r="J206" i="5"/>
  <c r="K206" i="5"/>
  <c r="L206" i="5"/>
  <c r="J207" i="5"/>
  <c r="K207" i="5"/>
  <c r="L207" i="5"/>
  <c r="J208" i="5"/>
  <c r="K208" i="5"/>
  <c r="L208" i="5"/>
  <c r="J209" i="5"/>
  <c r="K209" i="5"/>
  <c r="L209" i="5"/>
  <c r="J210" i="5"/>
  <c r="K210" i="5"/>
  <c r="L210" i="5"/>
  <c r="J211" i="5"/>
  <c r="K211" i="5"/>
  <c r="L211" i="5"/>
  <c r="J212" i="5"/>
  <c r="K212" i="5"/>
  <c r="L212" i="5"/>
  <c r="J213" i="5"/>
  <c r="K213" i="5"/>
  <c r="L213" i="5"/>
  <c r="J214" i="5"/>
  <c r="K214" i="5"/>
  <c r="L214" i="5"/>
  <c r="J215" i="5"/>
  <c r="K215" i="5"/>
  <c r="L215" i="5"/>
  <c r="J216" i="5"/>
  <c r="K216" i="5"/>
  <c r="L216" i="5"/>
  <c r="J217" i="5"/>
  <c r="K217" i="5"/>
  <c r="L217" i="5"/>
  <c r="J218" i="5"/>
  <c r="K218" i="5"/>
  <c r="L218" i="5"/>
  <c r="J219" i="5"/>
  <c r="K219" i="5"/>
  <c r="L219" i="5"/>
  <c r="J220" i="5"/>
  <c r="K220" i="5"/>
  <c r="L220" i="5"/>
  <c r="J221" i="5"/>
  <c r="K221" i="5"/>
  <c r="L221" i="5"/>
  <c r="J222" i="5"/>
  <c r="K222" i="5"/>
  <c r="L222" i="5"/>
  <c r="J223" i="5"/>
  <c r="K223" i="5"/>
  <c r="L223" i="5"/>
  <c r="J224" i="5"/>
  <c r="K224" i="5"/>
  <c r="L224" i="5"/>
  <c r="J225" i="5"/>
  <c r="K225" i="5"/>
  <c r="L225" i="5"/>
  <c r="J226" i="5"/>
  <c r="K226" i="5"/>
  <c r="L226" i="5"/>
  <c r="J227" i="5"/>
  <c r="K227" i="5"/>
  <c r="L227" i="5"/>
  <c r="J228" i="5"/>
  <c r="K228" i="5"/>
  <c r="L228" i="5"/>
  <c r="J229" i="5"/>
  <c r="K229" i="5"/>
  <c r="L229" i="5"/>
  <c r="J230" i="5"/>
  <c r="K230" i="5"/>
  <c r="L230" i="5"/>
  <c r="J231" i="5"/>
  <c r="K231" i="5"/>
  <c r="L231" i="5"/>
  <c r="J232" i="5"/>
  <c r="K232" i="5"/>
  <c r="L232" i="5"/>
  <c r="J233" i="5"/>
  <c r="K233" i="5"/>
  <c r="L233" i="5"/>
  <c r="J234" i="5"/>
  <c r="K234" i="5"/>
  <c r="L234" i="5"/>
  <c r="J235" i="5"/>
  <c r="K235" i="5"/>
  <c r="L235" i="5"/>
  <c r="J236" i="5"/>
  <c r="K236" i="5"/>
  <c r="L236" i="5"/>
  <c r="J237" i="5"/>
  <c r="K237" i="5"/>
  <c r="L237" i="5"/>
  <c r="J238" i="5"/>
  <c r="K238" i="5"/>
  <c r="L238" i="5"/>
  <c r="J239" i="5"/>
  <c r="K239" i="5"/>
  <c r="L239" i="5"/>
  <c r="J240" i="5"/>
  <c r="K240" i="5"/>
  <c r="L240" i="5"/>
  <c r="J241" i="5"/>
  <c r="K241" i="5"/>
  <c r="L241" i="5"/>
  <c r="I93" i="9" l="1"/>
  <c r="D93" i="9"/>
  <c r="N2" i="6"/>
  <c r="E13" i="4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N3" i="9" s="1"/>
  <c r="L33" i="7"/>
  <c r="N4" i="9" s="1"/>
  <c r="L34" i="7"/>
  <c r="N5" i="9" s="1"/>
  <c r="L35" i="7"/>
  <c r="N6" i="9" s="1"/>
  <c r="L36" i="7"/>
  <c r="N7" i="9" s="1"/>
  <c r="L37" i="7"/>
  <c r="N8" i="9" s="1"/>
  <c r="L38" i="7"/>
  <c r="N9" i="9" s="1"/>
  <c r="L39" i="7"/>
  <c r="N10" i="9" s="1"/>
  <c r="L40" i="7"/>
  <c r="N11" i="9" s="1"/>
  <c r="L41" i="7"/>
  <c r="N12" i="9" s="1"/>
  <c r="L42" i="7"/>
  <c r="N13" i="9" s="1"/>
  <c r="L43" i="7"/>
  <c r="N14" i="9" s="1"/>
  <c r="L44" i="7"/>
  <c r="N15" i="9" s="1"/>
  <c r="L45" i="7"/>
  <c r="N16" i="9" s="1"/>
  <c r="L46" i="7"/>
  <c r="N17" i="9" s="1"/>
  <c r="L47" i="7"/>
  <c r="N18" i="9" s="1"/>
  <c r="L48" i="7"/>
  <c r="N19" i="9" s="1"/>
  <c r="L49" i="7"/>
  <c r="N20" i="9" s="1"/>
  <c r="L50" i="7"/>
  <c r="N21" i="9" s="1"/>
  <c r="L51" i="7"/>
  <c r="N22" i="9" s="1"/>
  <c r="L52" i="7"/>
  <c r="N23" i="9" s="1"/>
  <c r="L53" i="7"/>
  <c r="N24" i="9" s="1"/>
  <c r="L54" i="7"/>
  <c r="N25" i="9" s="1"/>
  <c r="L55" i="7"/>
  <c r="N26" i="9" s="1"/>
  <c r="L56" i="7"/>
  <c r="N27" i="9" s="1"/>
  <c r="L57" i="7"/>
  <c r="N28" i="9" s="1"/>
  <c r="L58" i="7"/>
  <c r="N29" i="9" s="1"/>
  <c r="L59" i="7"/>
  <c r="N30" i="9" s="1"/>
  <c r="L60" i="7"/>
  <c r="N31" i="9" s="1"/>
  <c r="L61" i="7"/>
  <c r="N32" i="9" s="1"/>
  <c r="L62" i="7"/>
  <c r="N33" i="9" s="1"/>
  <c r="L63" i="7"/>
  <c r="N34" i="9" s="1"/>
  <c r="L64" i="7"/>
  <c r="N35" i="9" s="1"/>
  <c r="L65" i="7"/>
  <c r="N36" i="9" s="1"/>
  <c r="L66" i="7"/>
  <c r="N37" i="9" s="1"/>
  <c r="L67" i="7"/>
  <c r="N38" i="9" s="1"/>
  <c r="L68" i="7"/>
  <c r="N39" i="9" s="1"/>
  <c r="L69" i="7"/>
  <c r="N40" i="9" s="1"/>
  <c r="L70" i="7"/>
  <c r="N41" i="9" s="1"/>
  <c r="L71" i="7"/>
  <c r="N42" i="9" s="1"/>
  <c r="L72" i="7"/>
  <c r="N43" i="9" s="1"/>
  <c r="L73" i="7"/>
  <c r="N44" i="9" s="1"/>
  <c r="L74" i="7"/>
  <c r="N45" i="9" s="1"/>
  <c r="L75" i="7"/>
  <c r="N46" i="9" s="1"/>
  <c r="L76" i="7"/>
  <c r="N47" i="9" s="1"/>
  <c r="L77" i="7"/>
  <c r="N48" i="9" s="1"/>
  <c r="L78" i="7"/>
  <c r="N49" i="9" s="1"/>
  <c r="L79" i="7"/>
  <c r="N50" i="9" s="1"/>
  <c r="L80" i="7"/>
  <c r="N51" i="9" s="1"/>
  <c r="L81" i="7"/>
  <c r="N52" i="9" s="1"/>
  <c r="L82" i="7"/>
  <c r="N53" i="9" s="1"/>
  <c r="L83" i="7"/>
  <c r="N54" i="9" s="1"/>
  <c r="L84" i="7"/>
  <c r="N55" i="9" s="1"/>
  <c r="L85" i="7"/>
  <c r="N56" i="9" s="1"/>
  <c r="L86" i="7"/>
  <c r="N57" i="9" s="1"/>
  <c r="L87" i="7"/>
  <c r="N58" i="9" s="1"/>
  <c r="L88" i="7"/>
  <c r="N59" i="9" s="1"/>
  <c r="L89" i="7"/>
  <c r="N60" i="9" s="1"/>
  <c r="L90" i="7"/>
  <c r="N61" i="9" s="1"/>
  <c r="L91" i="7"/>
  <c r="N62" i="9" s="1"/>
  <c r="L92" i="7"/>
  <c r="N63" i="9" s="1"/>
  <c r="L93" i="7"/>
  <c r="N64" i="9" s="1"/>
  <c r="L94" i="7"/>
  <c r="N65" i="9" s="1"/>
  <c r="L95" i="7"/>
  <c r="N66" i="9" s="1"/>
  <c r="L96" i="7"/>
  <c r="N67" i="9" s="1"/>
  <c r="L97" i="7"/>
  <c r="N68" i="9" s="1"/>
  <c r="L98" i="7"/>
  <c r="N69" i="9" s="1"/>
  <c r="L99" i="7"/>
  <c r="N70" i="9" s="1"/>
  <c r="L100" i="7"/>
  <c r="N71" i="9" s="1"/>
  <c r="L101" i="7"/>
  <c r="N72" i="9" s="1"/>
  <c r="L102" i="7"/>
  <c r="N73" i="9" s="1"/>
  <c r="L103" i="7"/>
  <c r="N74" i="9" s="1"/>
  <c r="L104" i="7"/>
  <c r="N75" i="9" s="1"/>
  <c r="L105" i="7"/>
  <c r="N76" i="9" s="1"/>
  <c r="L106" i="7"/>
  <c r="N77" i="9" s="1"/>
  <c r="L107" i="7"/>
  <c r="N78" i="9" s="1"/>
  <c r="L108" i="7"/>
  <c r="N79" i="9" s="1"/>
  <c r="L109" i="7"/>
  <c r="N80" i="9" s="1"/>
  <c r="L110" i="7"/>
  <c r="N81" i="9" s="1"/>
  <c r="L111" i="7"/>
  <c r="N82" i="9" s="1"/>
  <c r="L112" i="7"/>
  <c r="N83" i="9" s="1"/>
  <c r="L113" i="7"/>
  <c r="N84" i="9" s="1"/>
  <c r="L114" i="7"/>
  <c r="N85" i="9" s="1"/>
  <c r="L115" i="7"/>
  <c r="N86" i="9" s="1"/>
  <c r="L116" i="7"/>
  <c r="N87" i="9" s="1"/>
  <c r="L117" i="7"/>
  <c r="N88" i="9" s="1"/>
  <c r="L118" i="7"/>
  <c r="N89" i="9" s="1"/>
  <c r="L119" i="7"/>
  <c r="N90" i="9" s="1"/>
  <c r="L120" i="7"/>
  <c r="N91" i="9" s="1"/>
  <c r="L121" i="7"/>
  <c r="N92" i="9" s="1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M3" i="9" s="1"/>
  <c r="K33" i="7"/>
  <c r="M4" i="9" s="1"/>
  <c r="K34" i="7"/>
  <c r="M5" i="9" s="1"/>
  <c r="K35" i="7"/>
  <c r="M6" i="9" s="1"/>
  <c r="K36" i="7"/>
  <c r="M7" i="9" s="1"/>
  <c r="K37" i="7"/>
  <c r="M8" i="9" s="1"/>
  <c r="K38" i="7"/>
  <c r="M9" i="9" s="1"/>
  <c r="K39" i="7"/>
  <c r="M10" i="9" s="1"/>
  <c r="K40" i="7"/>
  <c r="M11" i="9" s="1"/>
  <c r="K41" i="7"/>
  <c r="M12" i="9" s="1"/>
  <c r="K42" i="7"/>
  <c r="M13" i="9" s="1"/>
  <c r="K43" i="7"/>
  <c r="M14" i="9" s="1"/>
  <c r="K44" i="7"/>
  <c r="M15" i="9" s="1"/>
  <c r="K45" i="7"/>
  <c r="M16" i="9" s="1"/>
  <c r="K46" i="7"/>
  <c r="M17" i="9" s="1"/>
  <c r="K47" i="7"/>
  <c r="M18" i="9" s="1"/>
  <c r="K48" i="7"/>
  <c r="M19" i="9" s="1"/>
  <c r="K49" i="7"/>
  <c r="M20" i="9" s="1"/>
  <c r="K50" i="7"/>
  <c r="M21" i="9" s="1"/>
  <c r="K51" i="7"/>
  <c r="M22" i="9" s="1"/>
  <c r="K52" i="7"/>
  <c r="M23" i="9" s="1"/>
  <c r="K53" i="7"/>
  <c r="M24" i="9" s="1"/>
  <c r="K54" i="7"/>
  <c r="M25" i="9" s="1"/>
  <c r="K55" i="7"/>
  <c r="M26" i="9" s="1"/>
  <c r="K56" i="7"/>
  <c r="M27" i="9" s="1"/>
  <c r="K57" i="7"/>
  <c r="M28" i="9" s="1"/>
  <c r="K58" i="7"/>
  <c r="M29" i="9" s="1"/>
  <c r="K59" i="7"/>
  <c r="M30" i="9" s="1"/>
  <c r="K60" i="7"/>
  <c r="M31" i="9" s="1"/>
  <c r="K61" i="7"/>
  <c r="M32" i="9" s="1"/>
  <c r="K62" i="7"/>
  <c r="M33" i="9" s="1"/>
  <c r="K63" i="7"/>
  <c r="M34" i="9" s="1"/>
  <c r="K64" i="7"/>
  <c r="M35" i="9" s="1"/>
  <c r="K65" i="7"/>
  <c r="M36" i="9" s="1"/>
  <c r="K66" i="7"/>
  <c r="M37" i="9" s="1"/>
  <c r="K67" i="7"/>
  <c r="M38" i="9" s="1"/>
  <c r="K68" i="7"/>
  <c r="M39" i="9" s="1"/>
  <c r="K69" i="7"/>
  <c r="M40" i="9" s="1"/>
  <c r="K70" i="7"/>
  <c r="M41" i="9" s="1"/>
  <c r="K71" i="7"/>
  <c r="M42" i="9" s="1"/>
  <c r="K72" i="7"/>
  <c r="M43" i="9" s="1"/>
  <c r="K73" i="7"/>
  <c r="M44" i="9" s="1"/>
  <c r="K74" i="7"/>
  <c r="M45" i="9" s="1"/>
  <c r="K75" i="7"/>
  <c r="M46" i="9" s="1"/>
  <c r="K76" i="7"/>
  <c r="M47" i="9" s="1"/>
  <c r="K77" i="7"/>
  <c r="M48" i="9" s="1"/>
  <c r="K78" i="7"/>
  <c r="M49" i="9" s="1"/>
  <c r="K79" i="7"/>
  <c r="M50" i="9" s="1"/>
  <c r="K80" i="7"/>
  <c r="M51" i="9" s="1"/>
  <c r="K81" i="7"/>
  <c r="M52" i="9" s="1"/>
  <c r="K82" i="7"/>
  <c r="M53" i="9" s="1"/>
  <c r="K83" i="7"/>
  <c r="M54" i="9" s="1"/>
  <c r="K84" i="7"/>
  <c r="M55" i="9" s="1"/>
  <c r="K85" i="7"/>
  <c r="M56" i="9" s="1"/>
  <c r="K86" i="7"/>
  <c r="M57" i="9" s="1"/>
  <c r="K87" i="7"/>
  <c r="M58" i="9" s="1"/>
  <c r="K88" i="7"/>
  <c r="M59" i="9" s="1"/>
  <c r="K89" i="7"/>
  <c r="M60" i="9" s="1"/>
  <c r="K90" i="7"/>
  <c r="M61" i="9" s="1"/>
  <c r="K91" i="7"/>
  <c r="M62" i="9" s="1"/>
  <c r="K92" i="7"/>
  <c r="M63" i="9" s="1"/>
  <c r="K93" i="7"/>
  <c r="M64" i="9" s="1"/>
  <c r="K94" i="7"/>
  <c r="M65" i="9" s="1"/>
  <c r="K95" i="7"/>
  <c r="M66" i="9" s="1"/>
  <c r="K96" i="7"/>
  <c r="M67" i="9" s="1"/>
  <c r="K97" i="7"/>
  <c r="M68" i="9" s="1"/>
  <c r="K98" i="7"/>
  <c r="M69" i="9" s="1"/>
  <c r="K99" i="7"/>
  <c r="M70" i="9" s="1"/>
  <c r="K100" i="7"/>
  <c r="M71" i="9" s="1"/>
  <c r="K101" i="7"/>
  <c r="M72" i="9" s="1"/>
  <c r="K102" i="7"/>
  <c r="M73" i="9" s="1"/>
  <c r="K103" i="7"/>
  <c r="M74" i="9" s="1"/>
  <c r="K104" i="7"/>
  <c r="M75" i="9" s="1"/>
  <c r="K105" i="7"/>
  <c r="M76" i="9" s="1"/>
  <c r="K106" i="7"/>
  <c r="M77" i="9" s="1"/>
  <c r="K107" i="7"/>
  <c r="M78" i="9" s="1"/>
  <c r="K108" i="7"/>
  <c r="M79" i="9" s="1"/>
  <c r="K109" i="7"/>
  <c r="M80" i="9" s="1"/>
  <c r="K110" i="7"/>
  <c r="M81" i="9" s="1"/>
  <c r="K111" i="7"/>
  <c r="M82" i="9" s="1"/>
  <c r="K112" i="7"/>
  <c r="M83" i="9" s="1"/>
  <c r="K113" i="7"/>
  <c r="M84" i="9" s="1"/>
  <c r="K114" i="7"/>
  <c r="M85" i="9" s="1"/>
  <c r="K115" i="7"/>
  <c r="M86" i="9" s="1"/>
  <c r="K116" i="7"/>
  <c r="M87" i="9" s="1"/>
  <c r="K117" i="7"/>
  <c r="M88" i="9" s="1"/>
  <c r="K118" i="7"/>
  <c r="M89" i="9" s="1"/>
  <c r="K119" i="7"/>
  <c r="M90" i="9" s="1"/>
  <c r="K120" i="7"/>
  <c r="M91" i="9" s="1"/>
  <c r="K121" i="7"/>
  <c r="M92" i="9" s="1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2" i="7"/>
  <c r="L3" i="5"/>
  <c r="L4" i="5"/>
  <c r="L5" i="5"/>
  <c r="L6" i="5"/>
  <c r="L7" i="5"/>
  <c r="L8" i="5"/>
  <c r="L9" i="5"/>
  <c r="L10" i="5"/>
  <c r="L11" i="5"/>
  <c r="L12" i="5"/>
  <c r="L13" i="5"/>
  <c r="L2" i="5"/>
  <c r="K3" i="5"/>
  <c r="K4" i="5"/>
  <c r="K5" i="5"/>
  <c r="K6" i="5"/>
  <c r="K7" i="5"/>
  <c r="K8" i="5"/>
  <c r="K9" i="5"/>
  <c r="K10" i="5"/>
  <c r="K11" i="5"/>
  <c r="K12" i="5"/>
  <c r="K13" i="5"/>
  <c r="K2" i="5"/>
  <c r="J3" i="5"/>
  <c r="J4" i="5"/>
  <c r="J5" i="5"/>
  <c r="J6" i="5"/>
  <c r="J7" i="5"/>
  <c r="J8" i="5"/>
  <c r="J9" i="5"/>
  <c r="J10" i="5"/>
  <c r="J11" i="5"/>
  <c r="J12" i="5"/>
  <c r="J13" i="5"/>
  <c r="J2" i="5"/>
  <c r="N93" i="9" l="1"/>
  <c r="N2" i="5"/>
  <c r="E14" i="4" s="1"/>
  <c r="N2" i="7"/>
  <c r="E12" i="4" s="1"/>
  <c r="D11" i="4" l="1"/>
  <c r="C11" i="4" s="1"/>
  <c r="Q60" i="9" l="1"/>
  <c r="T60" i="9" s="1"/>
  <c r="Q74" i="9"/>
  <c r="T74" i="9" s="1"/>
  <c r="Q33" i="9"/>
  <c r="T33" i="9" s="1"/>
  <c r="Q40" i="9"/>
  <c r="T40" i="9" s="1"/>
  <c r="Q20" i="9"/>
  <c r="T20" i="9" s="1"/>
  <c r="Q34" i="9"/>
  <c r="T34" i="9" s="1"/>
  <c r="Q87" i="9"/>
  <c r="T87" i="9" s="1"/>
  <c r="Q23" i="9"/>
  <c r="T23" i="9" s="1"/>
  <c r="Q67" i="9"/>
  <c r="T67" i="9" s="1"/>
  <c r="Q46" i="9"/>
  <c r="T46" i="9" s="1"/>
  <c r="Q69" i="9"/>
  <c r="T69" i="9" s="1"/>
  <c r="Q5" i="9"/>
  <c r="T5" i="9" s="1"/>
  <c r="Q36" i="9"/>
  <c r="T36" i="9" s="1"/>
  <c r="Q58" i="9"/>
  <c r="T58" i="9" s="1"/>
  <c r="Q17" i="9"/>
  <c r="T17" i="9" s="1"/>
  <c r="Q32" i="9"/>
  <c r="T32" i="9" s="1"/>
  <c r="Q75" i="9"/>
  <c r="T75" i="9" s="1"/>
  <c r="Q18" i="9"/>
  <c r="T18" i="9" s="1"/>
  <c r="Q79" i="9"/>
  <c r="T79" i="9" s="1"/>
  <c r="Q15" i="9"/>
  <c r="T15" i="9" s="1"/>
  <c r="Q43" i="9"/>
  <c r="T43" i="9" s="1"/>
  <c r="Q38" i="9"/>
  <c r="T38" i="9" s="1"/>
  <c r="Q61" i="9"/>
  <c r="T61" i="9" s="1"/>
  <c r="Q11" i="9"/>
  <c r="T11" i="9" s="1"/>
  <c r="Q68" i="9"/>
  <c r="T68" i="9" s="1"/>
  <c r="Q66" i="9"/>
  <c r="Q25" i="9"/>
  <c r="T25" i="9" s="1"/>
  <c r="Q4" i="9"/>
  <c r="T4" i="9" s="1"/>
  <c r="Q85" i="9"/>
  <c r="T85" i="9" s="1"/>
  <c r="Q49" i="9"/>
  <c r="T49" i="9" s="1"/>
  <c r="Q77" i="9"/>
  <c r="T77" i="9" s="1"/>
  <c r="Q12" i="9"/>
  <c r="T12" i="9" s="1"/>
  <c r="Q42" i="9"/>
  <c r="T42" i="9" s="1"/>
  <c r="Q88" i="9"/>
  <c r="T88" i="9" s="1"/>
  <c r="Q24" i="9"/>
  <c r="T24" i="9" s="1"/>
  <c r="Q51" i="9"/>
  <c r="T51" i="9" s="1"/>
  <c r="Q89" i="9"/>
  <c r="T89" i="9" s="1"/>
  <c r="Q71" i="9"/>
  <c r="T71" i="9" s="1"/>
  <c r="Q7" i="9"/>
  <c r="T7" i="9" s="1"/>
  <c r="Q19" i="9"/>
  <c r="T19" i="9" s="1"/>
  <c r="Q30" i="9"/>
  <c r="T30" i="9" s="1"/>
  <c r="Q53" i="9"/>
  <c r="T53" i="9" s="1"/>
  <c r="Q59" i="9"/>
  <c r="T59" i="9" s="1"/>
  <c r="Q72" i="9"/>
  <c r="T72" i="9" s="1"/>
  <c r="Q3" i="9"/>
  <c r="Q52" i="9"/>
  <c r="T52" i="9" s="1"/>
  <c r="Q14" i="9"/>
  <c r="T14" i="9" s="1"/>
  <c r="Q35" i="9"/>
  <c r="T35" i="9" s="1"/>
  <c r="Q64" i="9"/>
  <c r="T64" i="9" s="1"/>
  <c r="Q84" i="9"/>
  <c r="T84" i="9" s="1"/>
  <c r="Q41" i="9"/>
  <c r="T41" i="9" s="1"/>
  <c r="Q28" i="9"/>
  <c r="T28" i="9" s="1"/>
  <c r="Q6" i="9"/>
  <c r="T6" i="9" s="1"/>
  <c r="Q65" i="9"/>
  <c r="T65" i="9" s="1"/>
  <c r="Q39" i="9"/>
  <c r="T39" i="9" s="1"/>
  <c r="Q21" i="9"/>
  <c r="T21" i="9" s="1"/>
  <c r="Q92" i="9"/>
  <c r="T92" i="9" s="1"/>
  <c r="Q48" i="9"/>
  <c r="T48" i="9" s="1"/>
  <c r="Q44" i="9"/>
  <c r="T44" i="9" s="1"/>
  <c r="Q50" i="9"/>
  <c r="T50" i="9" s="1"/>
  <c r="Q9" i="9"/>
  <c r="T9" i="9" s="1"/>
  <c r="Q31" i="9"/>
  <c r="T31" i="9" s="1"/>
  <c r="Q54" i="9"/>
  <c r="T54" i="9" s="1"/>
  <c r="Q83" i="9"/>
  <c r="T83" i="9" s="1"/>
  <c r="Q26" i="9"/>
  <c r="T26" i="9" s="1"/>
  <c r="Q80" i="9"/>
  <c r="T80" i="9" s="1"/>
  <c r="Q16" i="9"/>
  <c r="T16" i="9" s="1"/>
  <c r="Q27" i="9"/>
  <c r="T27" i="9" s="1"/>
  <c r="Q73" i="9"/>
  <c r="T73" i="9" s="1"/>
  <c r="Q63" i="9"/>
  <c r="T63" i="9" s="1"/>
  <c r="Q76" i="9"/>
  <c r="T76" i="9" s="1"/>
  <c r="Q86" i="9"/>
  <c r="T86" i="9" s="1"/>
  <c r="Q22" i="9"/>
  <c r="T22" i="9" s="1"/>
  <c r="Q45" i="9"/>
  <c r="T45" i="9" s="1"/>
  <c r="Q10" i="9"/>
  <c r="T10" i="9" s="1"/>
  <c r="Q8" i="9"/>
  <c r="T8" i="9" s="1"/>
  <c r="Q57" i="9"/>
  <c r="T57" i="9" s="1"/>
  <c r="Q55" i="9"/>
  <c r="T55" i="9" s="1"/>
  <c r="Q78" i="9"/>
  <c r="T78" i="9" s="1"/>
  <c r="Q37" i="9"/>
  <c r="T37" i="9" s="1"/>
  <c r="Q81" i="9"/>
  <c r="T81" i="9" s="1"/>
  <c r="Q82" i="9"/>
  <c r="T82" i="9" s="1"/>
  <c r="Q47" i="9"/>
  <c r="T47" i="9" s="1"/>
  <c r="Q70" i="9"/>
  <c r="T70" i="9" s="1"/>
  <c r="Q29" i="9"/>
  <c r="T29" i="9" s="1"/>
  <c r="Q56" i="9"/>
  <c r="T56" i="9" s="1"/>
  <c r="Q62" i="9"/>
  <c r="T62" i="9" s="1"/>
  <c r="Q90" i="9"/>
  <c r="T90" i="9" s="1"/>
  <c r="Q91" i="9"/>
  <c r="T91" i="9" s="1"/>
  <c r="Q13" i="9"/>
  <c r="T13" i="9" s="1"/>
  <c r="B85" i="9"/>
  <c r="E85" i="9" s="1"/>
  <c r="B17" i="9"/>
  <c r="E17" i="9" s="1"/>
  <c r="B62" i="9"/>
  <c r="E62" i="9" s="1"/>
  <c r="B30" i="9"/>
  <c r="E30" i="9" s="1"/>
  <c r="B76" i="9"/>
  <c r="E76" i="9" s="1"/>
  <c r="B44" i="9"/>
  <c r="E44" i="9" s="1"/>
  <c r="B73" i="9"/>
  <c r="E73" i="9" s="1"/>
  <c r="B91" i="9"/>
  <c r="E91" i="9" s="1"/>
  <c r="B59" i="9"/>
  <c r="E59" i="9" s="1"/>
  <c r="B27" i="9"/>
  <c r="E27" i="9" s="1"/>
  <c r="B61" i="9"/>
  <c r="E61" i="9" s="1"/>
  <c r="B82" i="9"/>
  <c r="E82" i="9" s="1"/>
  <c r="B50" i="9"/>
  <c r="E50" i="9" s="1"/>
  <c r="B18" i="9"/>
  <c r="E18" i="9" s="1"/>
  <c r="B64" i="9"/>
  <c r="E64" i="9" s="1"/>
  <c r="B32" i="9"/>
  <c r="E32" i="9" s="1"/>
  <c r="B49" i="9"/>
  <c r="E49" i="9" s="1"/>
  <c r="B79" i="9"/>
  <c r="E79" i="9" s="1"/>
  <c r="B47" i="9"/>
  <c r="E47" i="9" s="1"/>
  <c r="B15" i="9"/>
  <c r="E15" i="9" s="1"/>
  <c r="L3" i="9"/>
  <c r="B5" i="9"/>
  <c r="E5" i="9" s="1"/>
  <c r="B12" i="9"/>
  <c r="E12" i="9" s="1"/>
  <c r="L91" i="9"/>
  <c r="O91" i="9" s="1"/>
  <c r="L83" i="9"/>
  <c r="O83" i="9" s="1"/>
  <c r="G87" i="9"/>
  <c r="J87" i="9" s="1"/>
  <c r="G79" i="9"/>
  <c r="J79" i="9" s="1"/>
  <c r="G71" i="9"/>
  <c r="J71" i="9" s="1"/>
  <c r="G63" i="9"/>
  <c r="J63" i="9" s="1"/>
  <c r="G55" i="9"/>
  <c r="J55" i="9" s="1"/>
  <c r="G47" i="9"/>
  <c r="J47" i="9" s="1"/>
  <c r="G39" i="9"/>
  <c r="J39" i="9" s="1"/>
  <c r="G31" i="9"/>
  <c r="J31" i="9" s="1"/>
  <c r="G23" i="9"/>
  <c r="J23" i="9" s="1"/>
  <c r="G15" i="9"/>
  <c r="J15" i="9" s="1"/>
  <c r="G7" i="9"/>
  <c r="J7" i="9" s="1"/>
  <c r="L73" i="9"/>
  <c r="O73" i="9" s="1"/>
  <c r="L65" i="9"/>
  <c r="O65" i="9" s="1"/>
  <c r="L57" i="9"/>
  <c r="O57" i="9" s="1"/>
  <c r="L49" i="9"/>
  <c r="O49" i="9" s="1"/>
  <c r="L41" i="9"/>
  <c r="O41" i="9" s="1"/>
  <c r="L33" i="9"/>
  <c r="O33" i="9" s="1"/>
  <c r="L25" i="9"/>
  <c r="O25" i="9" s="1"/>
  <c r="L17" i="9"/>
  <c r="O17" i="9" s="1"/>
  <c r="L9" i="9"/>
  <c r="O9" i="9" s="1"/>
  <c r="B24" i="9"/>
  <c r="E24" i="9" s="1"/>
  <c r="B86" i="9"/>
  <c r="E86" i="9" s="1"/>
  <c r="B46" i="9"/>
  <c r="E46" i="9" s="1"/>
  <c r="B84" i="9"/>
  <c r="E84" i="9" s="1"/>
  <c r="B36" i="9"/>
  <c r="E36" i="9" s="1"/>
  <c r="B41" i="9"/>
  <c r="E41" i="9" s="1"/>
  <c r="B53" i="9"/>
  <c r="E53" i="9" s="1"/>
  <c r="B70" i="9"/>
  <c r="E70" i="9" s="1"/>
  <c r="B22" i="9"/>
  <c r="E22" i="9" s="1"/>
  <c r="B60" i="9"/>
  <c r="E60" i="9" s="1"/>
  <c r="B89" i="9"/>
  <c r="E89" i="9" s="1"/>
  <c r="B83" i="9"/>
  <c r="E83" i="9" s="1"/>
  <c r="B43" i="9"/>
  <c r="E43" i="9" s="1"/>
  <c r="B77" i="9"/>
  <c r="E77" i="9" s="1"/>
  <c r="B74" i="9"/>
  <c r="E74" i="9" s="1"/>
  <c r="B34" i="9"/>
  <c r="E34" i="9" s="1"/>
  <c r="B72" i="9"/>
  <c r="E72" i="9" s="1"/>
  <c r="B20" i="9"/>
  <c r="E20" i="9" s="1"/>
  <c r="B21" i="9"/>
  <c r="E21" i="9" s="1"/>
  <c r="B55" i="9"/>
  <c r="E55" i="9" s="1"/>
  <c r="B14" i="9"/>
  <c r="E14" i="9" s="1"/>
  <c r="B7" i="9"/>
  <c r="E7" i="9" s="1"/>
  <c r="B9" i="9"/>
  <c r="E9" i="9" s="1"/>
  <c r="L89" i="9"/>
  <c r="O89" i="9" s="1"/>
  <c r="L79" i="9"/>
  <c r="O79" i="9" s="1"/>
  <c r="G91" i="9"/>
  <c r="J91" i="9" s="1"/>
  <c r="G81" i="9"/>
  <c r="J81" i="9" s="1"/>
  <c r="G69" i="9"/>
  <c r="J69" i="9" s="1"/>
  <c r="G59" i="9"/>
  <c r="J59" i="9" s="1"/>
  <c r="G49" i="9"/>
  <c r="J49" i="9" s="1"/>
  <c r="G37" i="9"/>
  <c r="J37" i="9" s="1"/>
  <c r="G27" i="9"/>
  <c r="J27" i="9" s="1"/>
  <c r="G17" i="9"/>
  <c r="J17" i="9" s="1"/>
  <c r="G5" i="9"/>
  <c r="J5" i="9" s="1"/>
  <c r="L69" i="9"/>
  <c r="O69" i="9" s="1"/>
  <c r="L59" i="9"/>
  <c r="O59" i="9" s="1"/>
  <c r="L47" i="9"/>
  <c r="O47" i="9" s="1"/>
  <c r="L37" i="9"/>
  <c r="O37" i="9" s="1"/>
  <c r="L27" i="9"/>
  <c r="O27" i="9" s="1"/>
  <c r="L15" i="9"/>
  <c r="O15" i="9" s="1"/>
  <c r="L5" i="9"/>
  <c r="O5" i="9" s="1"/>
  <c r="G86" i="9"/>
  <c r="J86" i="9" s="1"/>
  <c r="G78" i="9"/>
  <c r="J78" i="9" s="1"/>
  <c r="G70" i="9"/>
  <c r="J70" i="9" s="1"/>
  <c r="G62" i="9"/>
  <c r="J62" i="9" s="1"/>
  <c r="G54" i="9"/>
  <c r="J54" i="9" s="1"/>
  <c r="G46" i="9"/>
  <c r="J46" i="9" s="1"/>
  <c r="G38" i="9"/>
  <c r="J38" i="9" s="1"/>
  <c r="G30" i="9"/>
  <c r="J30" i="9" s="1"/>
  <c r="G22" i="9"/>
  <c r="J22" i="9" s="1"/>
  <c r="G14" i="9"/>
  <c r="J14" i="9" s="1"/>
  <c r="B54" i="9"/>
  <c r="E54" i="9" s="1"/>
  <c r="B52" i="9"/>
  <c r="E52" i="9" s="1"/>
  <c r="B75" i="9"/>
  <c r="E75" i="9" s="1"/>
  <c r="B19" i="9"/>
  <c r="E19" i="9" s="1"/>
  <c r="B90" i="9"/>
  <c r="E90" i="9" s="1"/>
  <c r="B26" i="9"/>
  <c r="E26" i="9" s="1"/>
  <c r="B48" i="9"/>
  <c r="E48" i="9" s="1"/>
  <c r="B33" i="9"/>
  <c r="E33" i="9" s="1"/>
  <c r="B39" i="9"/>
  <c r="E39" i="9" s="1"/>
  <c r="B11" i="9"/>
  <c r="E11" i="9" s="1"/>
  <c r="B13" i="9"/>
  <c r="E13" i="9" s="1"/>
  <c r="L87" i="9"/>
  <c r="O87" i="9" s="1"/>
  <c r="G85" i="9"/>
  <c r="J85" i="9" s="1"/>
  <c r="G73" i="9"/>
  <c r="J73" i="9" s="1"/>
  <c r="G57" i="9"/>
  <c r="J57" i="9" s="1"/>
  <c r="G43" i="9"/>
  <c r="J43" i="9" s="1"/>
  <c r="G29" i="9"/>
  <c r="J29" i="9" s="1"/>
  <c r="G13" i="9"/>
  <c r="J13" i="9" s="1"/>
  <c r="L75" i="9"/>
  <c r="O75" i="9" s="1"/>
  <c r="L61" i="9"/>
  <c r="O61" i="9" s="1"/>
  <c r="L45" i="9"/>
  <c r="O45" i="9" s="1"/>
  <c r="L31" i="9"/>
  <c r="O31" i="9" s="1"/>
  <c r="L19" i="9"/>
  <c r="O19" i="9" s="1"/>
  <c r="G90" i="9"/>
  <c r="J90" i="9" s="1"/>
  <c r="G80" i="9"/>
  <c r="J80" i="9" s="1"/>
  <c r="G68" i="9"/>
  <c r="J68" i="9" s="1"/>
  <c r="G58" i="9"/>
  <c r="J58" i="9" s="1"/>
  <c r="G48" i="9"/>
  <c r="J48" i="9" s="1"/>
  <c r="G36" i="9"/>
  <c r="J36" i="9" s="1"/>
  <c r="G26" i="9"/>
  <c r="J26" i="9" s="1"/>
  <c r="G16" i="9"/>
  <c r="J16" i="9" s="1"/>
  <c r="G6" i="9"/>
  <c r="J6" i="9" s="1"/>
  <c r="L88" i="9"/>
  <c r="O88" i="9" s="1"/>
  <c r="L80" i="9"/>
  <c r="O80" i="9" s="1"/>
  <c r="L72" i="9"/>
  <c r="O72" i="9" s="1"/>
  <c r="L64" i="9"/>
  <c r="O64" i="9" s="1"/>
  <c r="L56" i="9"/>
  <c r="O56" i="9" s="1"/>
  <c r="L48" i="9"/>
  <c r="O48" i="9" s="1"/>
  <c r="L40" i="9"/>
  <c r="O40" i="9" s="1"/>
  <c r="L32" i="9"/>
  <c r="O32" i="9" s="1"/>
  <c r="L24" i="9"/>
  <c r="O24" i="9" s="1"/>
  <c r="L16" i="9"/>
  <c r="O16" i="9" s="1"/>
  <c r="L8" i="9"/>
  <c r="O8" i="9" s="1"/>
  <c r="T66" i="9"/>
  <c r="B69" i="9"/>
  <c r="E69" i="9" s="1"/>
  <c r="B38" i="9"/>
  <c r="E38" i="9" s="1"/>
  <c r="B28" i="9"/>
  <c r="E28" i="9" s="1"/>
  <c r="B67" i="9"/>
  <c r="E67" i="9" s="1"/>
  <c r="B16" i="9"/>
  <c r="E16" i="9" s="1"/>
  <c r="B66" i="9"/>
  <c r="E66" i="9" s="1"/>
  <c r="B88" i="9"/>
  <c r="E88" i="9" s="1"/>
  <c r="B40" i="9"/>
  <c r="E40" i="9" s="1"/>
  <c r="B87" i="9"/>
  <c r="E87" i="9" s="1"/>
  <c r="B31" i="9"/>
  <c r="E31" i="9" s="1"/>
  <c r="L85" i="9"/>
  <c r="O85" i="9" s="1"/>
  <c r="G83" i="9"/>
  <c r="J83" i="9" s="1"/>
  <c r="G53" i="9"/>
  <c r="J53" i="9" s="1"/>
  <c r="G25" i="9"/>
  <c r="J25" i="9" s="1"/>
  <c r="L71" i="9"/>
  <c r="O71" i="9" s="1"/>
  <c r="L29" i="9"/>
  <c r="O29" i="9" s="1"/>
  <c r="G76" i="9"/>
  <c r="J76" i="9" s="1"/>
  <c r="G44" i="9"/>
  <c r="J44" i="9" s="1"/>
  <c r="G24" i="9"/>
  <c r="J24" i="9" s="1"/>
  <c r="G4" i="9"/>
  <c r="J4" i="9" s="1"/>
  <c r="L78" i="9"/>
  <c r="O78" i="9" s="1"/>
  <c r="L62" i="9"/>
  <c r="O62" i="9" s="1"/>
  <c r="L46" i="9"/>
  <c r="O46" i="9" s="1"/>
  <c r="L30" i="9"/>
  <c r="O30" i="9" s="1"/>
  <c r="B37" i="9"/>
  <c r="E37" i="9" s="1"/>
  <c r="B92" i="9"/>
  <c r="E92" i="9" s="1"/>
  <c r="B57" i="9"/>
  <c r="E57" i="9" s="1"/>
  <c r="B51" i="9"/>
  <c r="E51" i="9" s="1"/>
  <c r="B45" i="9"/>
  <c r="E45" i="9" s="1"/>
  <c r="B58" i="9"/>
  <c r="E58" i="9" s="1"/>
  <c r="B80" i="9"/>
  <c r="E80" i="9" s="1"/>
  <c r="B81" i="9"/>
  <c r="E81" i="9" s="1"/>
  <c r="B71" i="9"/>
  <c r="E71" i="9" s="1"/>
  <c r="B23" i="9"/>
  <c r="E23" i="9" s="1"/>
  <c r="B6" i="9"/>
  <c r="E6" i="9" s="1"/>
  <c r="B4" i="9"/>
  <c r="E4" i="9" s="1"/>
  <c r="L81" i="9"/>
  <c r="O81" i="9" s="1"/>
  <c r="G3" i="9"/>
  <c r="G77" i="9"/>
  <c r="J77" i="9" s="1"/>
  <c r="G65" i="9"/>
  <c r="J65" i="9" s="1"/>
  <c r="G51" i="9"/>
  <c r="J51" i="9" s="1"/>
  <c r="G35" i="9"/>
  <c r="J35" i="9" s="1"/>
  <c r="G21" i="9"/>
  <c r="J21" i="9" s="1"/>
  <c r="G9" i="9"/>
  <c r="J9" i="9" s="1"/>
  <c r="L67" i="9"/>
  <c r="O67" i="9" s="1"/>
  <c r="L53" i="9"/>
  <c r="O53" i="9" s="1"/>
  <c r="L39" i="9"/>
  <c r="O39" i="9" s="1"/>
  <c r="L23" i="9"/>
  <c r="O23" i="9" s="1"/>
  <c r="L11" i="9"/>
  <c r="O11" i="9" s="1"/>
  <c r="G84" i="9"/>
  <c r="J84" i="9" s="1"/>
  <c r="G74" i="9"/>
  <c r="J74" i="9" s="1"/>
  <c r="G64" i="9"/>
  <c r="J64" i="9" s="1"/>
  <c r="G52" i="9"/>
  <c r="J52" i="9" s="1"/>
  <c r="G42" i="9"/>
  <c r="J42" i="9" s="1"/>
  <c r="G32" i="9"/>
  <c r="J32" i="9" s="1"/>
  <c r="G20" i="9"/>
  <c r="J20" i="9" s="1"/>
  <c r="G10" i="9"/>
  <c r="J10" i="9" s="1"/>
  <c r="L92" i="9"/>
  <c r="O92" i="9" s="1"/>
  <c r="L84" i="9"/>
  <c r="O84" i="9" s="1"/>
  <c r="L76" i="9"/>
  <c r="O76" i="9" s="1"/>
  <c r="L68" i="9"/>
  <c r="O68" i="9" s="1"/>
  <c r="L60" i="9"/>
  <c r="O60" i="9" s="1"/>
  <c r="L52" i="9"/>
  <c r="O52" i="9" s="1"/>
  <c r="L44" i="9"/>
  <c r="O44" i="9" s="1"/>
  <c r="L36" i="9"/>
  <c r="O36" i="9" s="1"/>
  <c r="L28" i="9"/>
  <c r="O28" i="9" s="1"/>
  <c r="L20" i="9"/>
  <c r="O20" i="9" s="1"/>
  <c r="L12" i="9"/>
  <c r="O12" i="9" s="1"/>
  <c r="L4" i="9"/>
  <c r="O4" i="9" s="1"/>
  <c r="B78" i="9"/>
  <c r="E78" i="9" s="1"/>
  <c r="B68" i="9"/>
  <c r="E68" i="9" s="1"/>
  <c r="B29" i="9"/>
  <c r="E29" i="9" s="1"/>
  <c r="B35" i="9"/>
  <c r="E35" i="9" s="1"/>
  <c r="B25" i="9"/>
  <c r="E25" i="9" s="1"/>
  <c r="B42" i="9"/>
  <c r="E42" i="9" s="1"/>
  <c r="B56" i="9"/>
  <c r="E56" i="9" s="1"/>
  <c r="B65" i="9"/>
  <c r="E65" i="9" s="1"/>
  <c r="B63" i="9"/>
  <c r="E63" i="9" s="1"/>
  <c r="B3" i="9"/>
  <c r="B10" i="9"/>
  <c r="E10" i="9" s="1"/>
  <c r="G89" i="9"/>
  <c r="J89" i="9" s="1"/>
  <c r="G75" i="9"/>
  <c r="J75" i="9" s="1"/>
  <c r="G61" i="9"/>
  <c r="J61" i="9" s="1"/>
  <c r="G45" i="9"/>
  <c r="J45" i="9" s="1"/>
  <c r="G33" i="9"/>
  <c r="J33" i="9" s="1"/>
  <c r="G19" i="9"/>
  <c r="J19" i="9" s="1"/>
  <c r="L77" i="9"/>
  <c r="O77" i="9" s="1"/>
  <c r="L63" i="9"/>
  <c r="O63" i="9" s="1"/>
  <c r="L51" i="9"/>
  <c r="O51" i="9" s="1"/>
  <c r="L35" i="9"/>
  <c r="O35" i="9" s="1"/>
  <c r="L21" i="9"/>
  <c r="O21" i="9" s="1"/>
  <c r="L7" i="9"/>
  <c r="O7" i="9" s="1"/>
  <c r="G92" i="9"/>
  <c r="J92" i="9" s="1"/>
  <c r="G82" i="9"/>
  <c r="J82" i="9" s="1"/>
  <c r="G72" i="9"/>
  <c r="J72" i="9" s="1"/>
  <c r="G60" i="9"/>
  <c r="J60" i="9" s="1"/>
  <c r="G50" i="9"/>
  <c r="J50" i="9" s="1"/>
  <c r="G40" i="9"/>
  <c r="J40" i="9" s="1"/>
  <c r="G28" i="9"/>
  <c r="J28" i="9" s="1"/>
  <c r="G18" i="9"/>
  <c r="J18" i="9" s="1"/>
  <c r="G8" i="9"/>
  <c r="J8" i="9" s="1"/>
  <c r="L90" i="9"/>
  <c r="O90" i="9" s="1"/>
  <c r="L82" i="9"/>
  <c r="O82" i="9" s="1"/>
  <c r="L74" i="9"/>
  <c r="O74" i="9" s="1"/>
  <c r="L66" i="9"/>
  <c r="O66" i="9" s="1"/>
  <c r="L58" i="9"/>
  <c r="O58" i="9" s="1"/>
  <c r="L50" i="9"/>
  <c r="O50" i="9" s="1"/>
  <c r="L42" i="9"/>
  <c r="O42" i="9" s="1"/>
  <c r="L34" i="9"/>
  <c r="O34" i="9" s="1"/>
  <c r="L26" i="9"/>
  <c r="O26" i="9" s="1"/>
  <c r="L18" i="9"/>
  <c r="O18" i="9" s="1"/>
  <c r="L10" i="9"/>
  <c r="O10" i="9" s="1"/>
  <c r="B8" i="9"/>
  <c r="E8" i="9" s="1"/>
  <c r="G67" i="9"/>
  <c r="J67" i="9" s="1"/>
  <c r="G41" i="9"/>
  <c r="J41" i="9" s="1"/>
  <c r="G11" i="9"/>
  <c r="J11" i="9" s="1"/>
  <c r="L55" i="9"/>
  <c r="O55" i="9" s="1"/>
  <c r="L43" i="9"/>
  <c r="O43" i="9" s="1"/>
  <c r="L13" i="9"/>
  <c r="O13" i="9" s="1"/>
  <c r="G88" i="9"/>
  <c r="J88" i="9" s="1"/>
  <c r="G66" i="9"/>
  <c r="J66" i="9" s="1"/>
  <c r="G56" i="9"/>
  <c r="J56" i="9" s="1"/>
  <c r="G34" i="9"/>
  <c r="J34" i="9" s="1"/>
  <c r="G12" i="9"/>
  <c r="J12" i="9" s="1"/>
  <c r="L86" i="9"/>
  <c r="O86" i="9" s="1"/>
  <c r="L70" i="9"/>
  <c r="O70" i="9" s="1"/>
  <c r="L54" i="9"/>
  <c r="O54" i="9" s="1"/>
  <c r="L38" i="9"/>
  <c r="O38" i="9" s="1"/>
  <c r="L22" i="9"/>
  <c r="O22" i="9" s="1"/>
  <c r="L14" i="9"/>
  <c r="O14" i="9" s="1"/>
  <c r="L6" i="9"/>
  <c r="O6" i="9" s="1"/>
  <c r="Q93" i="9" l="1"/>
  <c r="B93" i="9"/>
  <c r="L93" i="9"/>
  <c r="G93" i="9"/>
  <c r="E3" i="9"/>
  <c r="T3" i="9"/>
  <c r="O3" i="9"/>
  <c r="J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<sst xmlns="http://schemas.openxmlformats.org/spreadsheetml/2006/main" count="74" uniqueCount="26">
  <si>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</si>
  <si>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</si>
  <si>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</si>
  <si>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</si>
  <si>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</si>
  <si>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</si>
  <si>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</si>
  <si>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no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</si>
  <si>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</si>
  <si>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</si>
  <si>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</si>
  <si>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</si>
  <si>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</si>
  <si>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</si>
  <si>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</si>
  <si>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</si>
  <si>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</si>
  <si>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</si>
  <si>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</si>
  <si>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</si>
  <si>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</si>
  <si>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Norm CO2</t>
  </si>
  <si>
    <t>11E</t>
  </si>
  <si>
    <t>10E</t>
  </si>
  <si>
    <t>9E</t>
  </si>
  <si>
    <t>8E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</si>
</sst>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8-11E Run 1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'8E - 9E - 10E - 11E'!$B$1:$E$1</c:f>
              <c:strCache>
                <c:ptCount val="1"/>
                <c:pt idx="0">
                  <c:v>11E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- 11E'!$E$3:$E$92</c:f>
              <c:numCache>
                <c:formatCode>0.000</c:formatCode>
                <c:ptCount val="90"/>
                <c:pt idx="0">
                  <c:v>1.3595429013190528</c:v>
                </c:pt>
                <c:pt idx="1">
                  <c:v>1.4183386928052757</c:v>
                </c:pt>
                <c:pt idx="2">
                  <c:v>1.3117887474706111</c:v>
                </c:pt>
                <c:pt idx="3">
                  <c:v>1.2349375011135422</c:v>
                </c:pt>
                <c:pt idx="4">
                  <c:v>1.2843486116444631</c:v>
                </c:pt>
                <c:pt idx="5">
                  <c:v>1.3724160013574234</c:v>
                </c:pt>
                <c:pt idx="6">
                  <c:v>1.3695924637165142</c:v>
                </c:pt>
                <c:pt idx="7">
                  <c:v>1.3369736006632409</c:v>
                </c:pt>
                <c:pt idx="8">
                  <c:v>1.3246062788790722</c:v>
                </c:pt>
                <c:pt idx="9">
                  <c:v>1.3271315429065829</c:v>
                </c:pt>
                <c:pt idx="10">
                  <c:v>1.2349514835814828</c:v>
                </c:pt>
                <c:pt idx="11">
                  <c:v>1.1706736834779421</c:v>
                </c:pt>
                <c:pt idx="12">
                  <c:v>1.2513403304945117</c:v>
                </c:pt>
                <c:pt idx="13">
                  <c:v>1.2339569783213342</c:v>
                </c:pt>
                <c:pt idx="14">
                  <c:v>1.1976501228685299</c:v>
                </c:pt>
                <c:pt idx="15">
                  <c:v>1.1919711105711293</c:v>
                </c:pt>
                <c:pt idx="16">
                  <c:v>1.1529945357225508</c:v>
                </c:pt>
                <c:pt idx="17">
                  <c:v>1.1571986300007191</c:v>
                </c:pt>
                <c:pt idx="18">
                  <c:v>1.1899413236470946</c:v>
                </c:pt>
                <c:pt idx="19">
                  <c:v>1.1875281090607737</c:v>
                </c:pt>
                <c:pt idx="20">
                  <c:v>1.1890739912987822</c:v>
                </c:pt>
                <c:pt idx="21">
                  <c:v>1.0929941361582027</c:v>
                </c:pt>
                <c:pt idx="22">
                  <c:v>1.1507392565762984</c:v>
                </c:pt>
                <c:pt idx="23">
                  <c:v>1.1543284422136506</c:v>
                </c:pt>
                <c:pt idx="24">
                  <c:v>1.1918596354449082</c:v>
                </c:pt>
                <c:pt idx="25">
                  <c:v>1.1671955025987411</c:v>
                </c:pt>
                <c:pt idx="26">
                  <c:v>1.2016105849199652</c:v>
                </c:pt>
                <c:pt idx="27">
                  <c:v>1.1484575046295322</c:v>
                </c:pt>
                <c:pt idx="28">
                  <c:v>1.1633973762750818</c:v>
                </c:pt>
                <c:pt idx="29">
                  <c:v>1.2226819373553779</c:v>
                </c:pt>
                <c:pt idx="30">
                  <c:v>1.136039014704985</c:v>
                </c:pt>
                <c:pt idx="31">
                  <c:v>1.1972937130949854</c:v>
                </c:pt>
                <c:pt idx="32">
                  <c:v>1.1825030307981932</c:v>
                </c:pt>
                <c:pt idx="33">
                  <c:v>1.1394336712622273</c:v>
                </c:pt>
                <c:pt idx="34">
                  <c:v>1.060406662270033</c:v>
                </c:pt>
                <c:pt idx="35">
                  <c:v>1.0980713499832926</c:v>
                </c:pt>
                <c:pt idx="36">
                  <c:v>1.0976653898914894</c:v>
                </c:pt>
                <c:pt idx="37">
                  <c:v>1.1876292189573292</c:v>
                </c:pt>
                <c:pt idx="38">
                  <c:v>1.0761575738283466</c:v>
                </c:pt>
                <c:pt idx="39">
                  <c:v>1.0903709375187671</c:v>
                </c:pt>
                <c:pt idx="40">
                  <c:v>1.0843421522791701</c:v>
                </c:pt>
                <c:pt idx="41">
                  <c:v>1.1048705865528106</c:v>
                </c:pt>
                <c:pt idx="42">
                  <c:v>1.2012636517828317</c:v>
                </c:pt>
                <c:pt idx="43">
                  <c:v>1.2580903344661081</c:v>
                </c:pt>
                <c:pt idx="44">
                  <c:v>1.2709109021759504</c:v>
                </c:pt>
                <c:pt idx="45">
                  <c:v>1.2578165609370331</c:v>
                </c:pt>
                <c:pt idx="46">
                  <c:v>1.1959258121239178</c:v>
                </c:pt>
                <c:pt idx="47">
                  <c:v>1.1820157208377402</c:v>
                </c:pt>
                <c:pt idx="48">
                  <c:v>1.1798575200715589</c:v>
                </c:pt>
                <c:pt idx="49">
                  <c:v>1.182212430245259</c:v>
                </c:pt>
                <c:pt idx="50">
                  <c:v>1.1760478490673636</c:v>
                </c:pt>
                <c:pt idx="51">
                  <c:v>1.1793706205490366</c:v>
                </c:pt>
                <c:pt idx="52">
                  <c:v>1.1974167058035494</c:v>
                </c:pt>
                <c:pt idx="53">
                  <c:v>1.1828645005949794</c:v>
                </c:pt>
                <c:pt idx="54">
                  <c:v>1.2424256674045899</c:v>
                </c:pt>
                <c:pt idx="55">
                  <c:v>1.2674492598046072</c:v>
                </c:pt>
                <c:pt idx="56">
                  <c:v>1.2600192920293456</c:v>
                </c:pt>
                <c:pt idx="57">
                  <c:v>1.1066137605163588</c:v>
                </c:pt>
                <c:pt idx="58">
                  <c:v>1.2267240174555436</c:v>
                </c:pt>
                <c:pt idx="59">
                  <c:v>1.2107914974954852</c:v>
                </c:pt>
                <c:pt idx="60">
                  <c:v>1.2641916846400643</c:v>
                </c:pt>
                <c:pt idx="61">
                  <c:v>1.2527482682930526</c:v>
                </c:pt>
                <c:pt idx="62">
                  <c:v>1.2344872254217063</c:v>
                </c:pt>
                <c:pt idx="63">
                  <c:v>1.2088400798109575</c:v>
                </c:pt>
                <c:pt idx="64">
                  <c:v>1.1949800905755985</c:v>
                </c:pt>
                <c:pt idx="65">
                  <c:v>1.264415758040851</c:v>
                </c:pt>
                <c:pt idx="66">
                  <c:v>1.2254914666937446</c:v>
                </c:pt>
                <c:pt idx="67">
                  <c:v>1.2062437856989532</c:v>
                </c:pt>
                <c:pt idx="68">
                  <c:v>1.1548333265162642</c:v>
                </c:pt>
                <c:pt idx="69">
                  <c:v>1.202351319794654</c:v>
                </c:pt>
                <c:pt idx="70">
                  <c:v>1.1804130491716023</c:v>
                </c:pt>
                <c:pt idx="71">
                  <c:v>1.1449656429471142</c:v>
                </c:pt>
                <c:pt idx="72">
                  <c:v>1.1372407292750213</c:v>
                </c:pt>
                <c:pt idx="73">
                  <c:v>1.1714494293138784</c:v>
                </c:pt>
                <c:pt idx="74">
                  <c:v>1.1476951282826056</c:v>
                </c:pt>
                <c:pt idx="75">
                  <c:v>1.1179966781320676</c:v>
                </c:pt>
                <c:pt idx="76">
                  <c:v>1.1285649700475562</c:v>
                </c:pt>
                <c:pt idx="77">
                  <c:v>1.1449073231620943</c:v>
                </c:pt>
                <c:pt idx="78">
                  <c:v>1.1249414913050431</c:v>
                </c:pt>
                <c:pt idx="79">
                  <c:v>1.1744123621594638</c:v>
                </c:pt>
                <c:pt idx="80">
                  <c:v>1.2380778426115882</c:v>
                </c:pt>
                <c:pt idx="81">
                  <c:v>1.186794542861811</c:v>
                </c:pt>
                <c:pt idx="82">
                  <c:v>1.1423150459644076</c:v>
                </c:pt>
                <c:pt idx="83">
                  <c:v>1.1434045922634972</c:v>
                </c:pt>
                <c:pt idx="84">
                  <c:v>1.2157959690723386</c:v>
                </c:pt>
                <c:pt idx="85">
                  <c:v>1.2102883447517223</c:v>
                </c:pt>
                <c:pt idx="86">
                  <c:v>1.1966851341221132</c:v>
                </c:pt>
                <c:pt idx="87">
                  <c:v>1.1589472859354337</c:v>
                </c:pt>
                <c:pt idx="88">
                  <c:v>1.1887632372462034</c:v>
                </c:pt>
                <c:pt idx="89">
                  <c:v>1.2201692687533943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'8E - 9E - 10E - 11E'!$G$1:$J$1</c:f>
              <c:strCache>
                <c:ptCount val="1"/>
                <c:pt idx="0">
                  <c:v>10E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- 11E'!$J$3:$J$92</c:f>
              <c:numCache>
                <c:formatCode>0.000</c:formatCode>
                <c:ptCount val="90"/>
                <c:pt idx="0">
                  <c:v>1.649051776146329</c:v>
                </c:pt>
                <c:pt idx="1">
                  <c:v>1.5594214876725254</c:v>
                </c:pt>
                <c:pt idx="2">
                  <c:v>1.5326751613360028</c:v>
                </c:pt>
                <c:pt idx="3">
                  <c:v>1.5167016295289442</c:v>
                </c:pt>
                <c:pt idx="4">
                  <c:v>1.5783564983077678</c:v>
                </c:pt>
                <c:pt idx="5">
                  <c:v>1.524965695639571</c:v>
                </c:pt>
                <c:pt idx="6">
                  <c:v>1.4231676415915244</c:v>
                </c:pt>
                <c:pt idx="7">
                  <c:v>1.4055951825950634</c:v>
                </c:pt>
                <c:pt idx="8">
                  <c:v>1.4161522342117756</c:v>
                </c:pt>
                <c:pt idx="9">
                  <c:v>1.4041291966788507</c:v>
                </c:pt>
                <c:pt idx="10">
                  <c:v>1.3986565644173283</c:v>
                </c:pt>
                <c:pt idx="11">
                  <c:v>1.6275706110327037</c:v>
                </c:pt>
                <c:pt idx="12">
                  <c:v>1.7777405756974833</c:v>
                </c:pt>
                <c:pt idx="13">
                  <c:v>1.90382605704098</c:v>
                </c:pt>
                <c:pt idx="14">
                  <c:v>1.6500829914279609</c:v>
                </c:pt>
                <c:pt idx="15">
                  <c:v>1.5247312505275401</c:v>
                </c:pt>
                <c:pt idx="16">
                  <c:v>1.4474006120554361</c:v>
                </c:pt>
                <c:pt idx="17">
                  <c:v>1.4012077724373726</c:v>
                </c:pt>
                <c:pt idx="18">
                  <c:v>1.5132243159964962</c:v>
                </c:pt>
                <c:pt idx="19">
                  <c:v>1.4852277545192174</c:v>
                </c:pt>
                <c:pt idx="20">
                  <c:v>1.5057352902213996</c:v>
                </c:pt>
                <c:pt idx="21">
                  <c:v>1.5177230607756873</c:v>
                </c:pt>
                <c:pt idx="22">
                  <c:v>1.5697865947670315</c:v>
                </c:pt>
                <c:pt idx="23">
                  <c:v>1.4300616095550196</c:v>
                </c:pt>
                <c:pt idx="24">
                  <c:v>1.4411957138445095</c:v>
                </c:pt>
                <c:pt idx="25">
                  <c:v>1.5229890459444928</c:v>
                </c:pt>
                <c:pt idx="26">
                  <c:v>1.4513839430304982</c:v>
                </c:pt>
                <c:pt idx="27">
                  <c:v>1.4053319278056162</c:v>
                </c:pt>
                <c:pt idx="28">
                  <c:v>2.6066278037700261</c:v>
                </c:pt>
                <c:pt idx="29">
                  <c:v>2.3599158356000127</c:v>
                </c:pt>
                <c:pt idx="30">
                  <c:v>1.7829849836768172</c:v>
                </c:pt>
                <c:pt idx="31">
                  <c:v>2.1311459638171404</c:v>
                </c:pt>
                <c:pt idx="32">
                  <c:v>1.9192273156627411</c:v>
                </c:pt>
                <c:pt idx="33">
                  <c:v>1.6638244681643475</c:v>
                </c:pt>
                <c:pt idx="34">
                  <c:v>1.7207274285500171</c:v>
                </c:pt>
                <c:pt idx="35">
                  <c:v>1.5335204706254675</c:v>
                </c:pt>
                <c:pt idx="36">
                  <c:v>1.4712885480506208</c:v>
                </c:pt>
                <c:pt idx="37">
                  <c:v>1.5863044785348779</c:v>
                </c:pt>
                <c:pt idx="38">
                  <c:v>1.586654530889591</c:v>
                </c:pt>
                <c:pt idx="39">
                  <c:v>1.6102557989716459</c:v>
                </c:pt>
                <c:pt idx="40">
                  <c:v>1.5152252772598203</c:v>
                </c:pt>
                <c:pt idx="41">
                  <c:v>1.6620124601691262</c:v>
                </c:pt>
                <c:pt idx="42">
                  <c:v>1.5790052475400365</c:v>
                </c:pt>
                <c:pt idx="43">
                  <c:v>1.5479085348298287</c:v>
                </c:pt>
                <c:pt idx="44">
                  <c:v>1.5337218299516324</c:v>
                </c:pt>
                <c:pt idx="45">
                  <c:v>1.4433100004402317</c:v>
                </c:pt>
                <c:pt idx="46">
                  <c:v>1.6104981776545058</c:v>
                </c:pt>
                <c:pt idx="47">
                  <c:v>1.5332373924155234</c:v>
                </c:pt>
                <c:pt idx="48">
                  <c:v>1.408581595886629</c:v>
                </c:pt>
                <c:pt idx="49">
                  <c:v>1.4008332468386464</c:v>
                </c:pt>
                <c:pt idx="50">
                  <c:v>1.5361354945472927</c:v>
                </c:pt>
                <c:pt idx="51">
                  <c:v>1.4651539448440314</c:v>
                </c:pt>
                <c:pt idx="52">
                  <c:v>1.4697517679352128</c:v>
                </c:pt>
                <c:pt idx="53">
                  <c:v>1.4679995056613238</c:v>
                </c:pt>
                <c:pt idx="54">
                  <c:v>1.5853241184543818</c:v>
                </c:pt>
                <c:pt idx="55">
                  <c:v>1.4838087403743887</c:v>
                </c:pt>
                <c:pt idx="56">
                  <c:v>1.4083769726561186</c:v>
                </c:pt>
                <c:pt idx="57">
                  <c:v>1.321867015124911</c:v>
                </c:pt>
                <c:pt idx="58">
                  <c:v>1.3739564464785574</c:v>
                </c:pt>
                <c:pt idx="59">
                  <c:v>1.3669943634627157</c:v>
                </c:pt>
                <c:pt idx="60">
                  <c:v>1.3864296499244029</c:v>
                </c:pt>
                <c:pt idx="61">
                  <c:v>1.4199338435850026</c:v>
                </c:pt>
                <c:pt idx="62">
                  <c:v>1.5605650523595813</c:v>
                </c:pt>
                <c:pt idx="63">
                  <c:v>1.5530638169052071</c:v>
                </c:pt>
                <c:pt idx="64">
                  <c:v>1.5143657484429547</c:v>
                </c:pt>
                <c:pt idx="65">
                  <c:v>1.5996978914564157</c:v>
                </c:pt>
                <c:pt idx="66">
                  <c:v>1.5241329381308761</c:v>
                </c:pt>
                <c:pt idx="67">
                  <c:v>1.5106400200195516</c:v>
                </c:pt>
                <c:pt idx="68">
                  <c:v>1.4687895316829476</c:v>
                </c:pt>
                <c:pt idx="69">
                  <c:v>1.5111964467939254</c:v>
                </c:pt>
                <c:pt idx="70">
                  <c:v>1.450574958764095</c:v>
                </c:pt>
                <c:pt idx="71">
                  <c:v>1.3672033186336545</c:v>
                </c:pt>
                <c:pt idx="72">
                  <c:v>1.3308486320008686</c:v>
                </c:pt>
                <c:pt idx="73">
                  <c:v>1.4749041686002973</c:v>
                </c:pt>
                <c:pt idx="74">
                  <c:v>1.3589370859324232</c:v>
                </c:pt>
                <c:pt idx="75">
                  <c:v>1.3335576809369298</c:v>
                </c:pt>
                <c:pt idx="76">
                  <c:v>1.3059709469979131</c:v>
                </c:pt>
                <c:pt idx="77">
                  <c:v>1.3835352851768983</c:v>
                </c:pt>
                <c:pt idx="78">
                  <c:v>1.3782366015425898</c:v>
                </c:pt>
                <c:pt idx="79">
                  <c:v>1.4146034956081659</c:v>
                </c:pt>
                <c:pt idx="80">
                  <c:v>1.4286468008405857</c:v>
                </c:pt>
                <c:pt idx="81">
                  <c:v>1.5124956687419431</c:v>
                </c:pt>
                <c:pt idx="82">
                  <c:v>1.3909593296242655</c:v>
                </c:pt>
                <c:pt idx="83">
                  <c:v>1.4331397786395517</c:v>
                </c:pt>
                <c:pt idx="84">
                  <c:v>1.3392552324640175</c:v>
                </c:pt>
                <c:pt idx="85">
                  <c:v>1.3100455600281402</c:v>
                </c:pt>
                <c:pt idx="86">
                  <c:v>1.278450420574422</c:v>
                </c:pt>
                <c:pt idx="87">
                  <c:v>1.30528143633949</c:v>
                </c:pt>
                <c:pt idx="88">
                  <c:v>1.2595791940568046</c:v>
                </c:pt>
                <c:pt idx="89">
                  <c:v>1.4053830971446921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'8E - 9E - 10E - 11E'!$L$1:$O$1</c:f>
              <c:strCache>
                <c:ptCount val="1"/>
                <c:pt idx="0">
                  <c:v>9E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- 11E'!$O$3:$O$92</c:f>
              <c:numCache>
                <c:formatCode>0.000</c:formatCode>
                <c:ptCount val="90"/>
                <c:pt idx="0">
                  <c:v>2.6774575812022192</c:v>
                </c:pt>
                <c:pt idx="1">
                  <c:v>2.1138401988397462</c:v>
                </c:pt>
                <c:pt idx="2">
                  <c:v>1.9054665680283256</c:v>
                </c:pt>
                <c:pt idx="3">
                  <c:v>1.8809667333993958</c:v>
                </c:pt>
                <c:pt idx="4">
                  <c:v>2.408450935139979</c:v>
                </c:pt>
                <c:pt idx="5">
                  <c:v>1.8232769089381553</c:v>
                </c:pt>
                <c:pt idx="6">
                  <c:v>1.5883048430183631</c:v>
                </c:pt>
                <c:pt idx="7">
                  <c:v>1.5442631600542662</c:v>
                </c:pt>
                <c:pt idx="8">
                  <c:v>1.6312362706108863</c:v>
                </c:pt>
                <c:pt idx="9">
                  <c:v>2.3380936359657891</c:v>
                </c:pt>
                <c:pt idx="10">
                  <c:v>1.7630652563092903</c:v>
                </c:pt>
                <c:pt idx="11">
                  <c:v>1.5350989260176444</c:v>
                </c:pt>
                <c:pt idx="12">
                  <c:v>1.477023873259838</c:v>
                </c:pt>
                <c:pt idx="13">
                  <c:v>1.6531536471554531</c:v>
                </c:pt>
                <c:pt idx="14">
                  <c:v>1.9030953618852349</c:v>
                </c:pt>
                <c:pt idx="15">
                  <c:v>2.0095214777500399</c:v>
                </c:pt>
                <c:pt idx="16">
                  <c:v>2.1703313467328211</c:v>
                </c:pt>
                <c:pt idx="17">
                  <c:v>2.6632001325090426</c:v>
                </c:pt>
                <c:pt idx="18">
                  <c:v>2.6714286362452238</c:v>
                </c:pt>
                <c:pt idx="19">
                  <c:v>2.2049511791700072</c:v>
                </c:pt>
                <c:pt idx="20">
                  <c:v>2.476508028793357</c:v>
                </c:pt>
                <c:pt idx="21">
                  <c:v>2.2539087722254436</c:v>
                </c:pt>
                <c:pt idx="22">
                  <c:v>1.8063932345479925</c:v>
                </c:pt>
                <c:pt idx="23">
                  <c:v>1.5409628545679823</c:v>
                </c:pt>
                <c:pt idx="24">
                  <c:v>1.7498403265170352</c:v>
                </c:pt>
                <c:pt idx="25">
                  <c:v>1.629967007581115</c:v>
                </c:pt>
                <c:pt idx="26">
                  <c:v>2.141523430081596</c:v>
                </c:pt>
                <c:pt idx="27">
                  <c:v>1.8658956852662707</c:v>
                </c:pt>
                <c:pt idx="28">
                  <c:v>2.2357737254145595</c:v>
                </c:pt>
                <c:pt idx="29">
                  <c:v>2.2965746552555295</c:v>
                </c:pt>
                <c:pt idx="30">
                  <c:v>3.0962157642048052</c:v>
                </c:pt>
                <c:pt idx="31">
                  <c:v>2.0200663126901284</c:v>
                </c:pt>
                <c:pt idx="32">
                  <c:v>2.1489043083295019</c:v>
                </c:pt>
                <c:pt idx="33">
                  <c:v>3.2045760024296803</c:v>
                </c:pt>
                <c:pt idx="34">
                  <c:v>2.3428625572541648</c:v>
                </c:pt>
                <c:pt idx="35">
                  <c:v>2.3354203274128302</c:v>
                </c:pt>
                <c:pt idx="36">
                  <c:v>1.6762131497617521</c:v>
                </c:pt>
                <c:pt idx="37">
                  <c:v>2.2726291107849366</c:v>
                </c:pt>
                <c:pt idx="38">
                  <c:v>2.8074087693571768</c:v>
                </c:pt>
                <c:pt idx="39">
                  <c:v>2.80112347706164</c:v>
                </c:pt>
                <c:pt idx="40">
                  <c:v>2.4918875429788803</c:v>
                </c:pt>
                <c:pt idx="41">
                  <c:v>2.0125811838237069</c:v>
                </c:pt>
                <c:pt idx="42">
                  <c:v>2.240850793259058</c:v>
                </c:pt>
                <c:pt idx="43">
                  <c:v>1.828689388057134</c:v>
                </c:pt>
                <c:pt idx="44">
                  <c:v>2.1166549330587041</c:v>
                </c:pt>
                <c:pt idx="45">
                  <c:v>1.6622018135729801</c:v>
                </c:pt>
                <c:pt idx="46">
                  <c:v>1.7158956454345811</c:v>
                </c:pt>
                <c:pt idx="47">
                  <c:v>1.9067591813664329</c:v>
                </c:pt>
                <c:pt idx="48">
                  <c:v>1.9047780753077617</c:v>
                </c:pt>
                <c:pt idx="49">
                  <c:v>1.9037652898717128</c:v>
                </c:pt>
                <c:pt idx="50">
                  <c:v>1.8971825081354519</c:v>
                </c:pt>
                <c:pt idx="51">
                  <c:v>1.8973121057087783</c:v>
                </c:pt>
                <c:pt idx="52">
                  <c:v>3.1060645866611605</c:v>
                </c:pt>
                <c:pt idx="53">
                  <c:v>2.5300974295234147</c:v>
                </c:pt>
                <c:pt idx="54">
                  <c:v>3.264865420380521</c:v>
                </c:pt>
                <c:pt idx="55">
                  <c:v>2.926605872381117</c:v>
                </c:pt>
                <c:pt idx="56">
                  <c:v>1.9012856793941331</c:v>
                </c:pt>
                <c:pt idx="57">
                  <c:v>4.7883126521258097</c:v>
                </c:pt>
                <c:pt idx="58">
                  <c:v>3.5539146684066845</c:v>
                </c:pt>
                <c:pt idx="59">
                  <c:v>4.3243372590503464</c:v>
                </c:pt>
                <c:pt idx="60">
                  <c:v>4.7934839196374446</c:v>
                </c:pt>
                <c:pt idx="61">
                  <c:v>2.8695178488316637</c:v>
                </c:pt>
                <c:pt idx="62">
                  <c:v>2.4862383424538059</c:v>
                </c:pt>
                <c:pt idx="63">
                  <c:v>2.0013321927274412</c:v>
                </c:pt>
                <c:pt idx="64">
                  <c:v>3.0572833989979475</c:v>
                </c:pt>
                <c:pt idx="65">
                  <c:v>2.5423546441286353</c:v>
                </c:pt>
                <c:pt idx="66">
                  <c:v>3.4383180892354646</c:v>
                </c:pt>
                <c:pt idx="67">
                  <c:v>3.9814365429389245</c:v>
                </c:pt>
                <c:pt idx="68">
                  <c:v>3.3022218248763493</c:v>
                </c:pt>
                <c:pt idx="69">
                  <c:v>3.1391362379838621</c:v>
                </c:pt>
                <c:pt idx="70">
                  <c:v>1.8157871879121907</c:v>
                </c:pt>
                <c:pt idx="71">
                  <c:v>1.8099514945839539</c:v>
                </c:pt>
                <c:pt idx="72">
                  <c:v>2.2752156053524391</c:v>
                </c:pt>
                <c:pt idx="73">
                  <c:v>2.5172119743514973</c:v>
                </c:pt>
                <c:pt idx="74">
                  <c:v>2.1878637377391046</c:v>
                </c:pt>
                <c:pt idx="75">
                  <c:v>1.7188252818694929</c:v>
                </c:pt>
                <c:pt idx="76">
                  <c:v>1.6256677324259539</c:v>
                </c:pt>
                <c:pt idx="77">
                  <c:v>1.6837689608353352</c:v>
                </c:pt>
                <c:pt idx="78">
                  <c:v>1.697134720636992</c:v>
                </c:pt>
                <c:pt idx="79">
                  <c:v>2.5099939935555819</c:v>
                </c:pt>
                <c:pt idx="80">
                  <c:v>2.0074884306247243</c:v>
                </c:pt>
                <c:pt idx="81">
                  <c:v>1.9901429786857929</c:v>
                </c:pt>
                <c:pt idx="82">
                  <c:v>1.7339063066483313</c:v>
                </c:pt>
                <c:pt idx="83">
                  <c:v>1.7540544271189296</c:v>
                </c:pt>
                <c:pt idx="84">
                  <c:v>1.877667171147225</c:v>
                </c:pt>
                <c:pt idx="85">
                  <c:v>1.7351290668936625</c:v>
                </c:pt>
                <c:pt idx="86">
                  <c:v>1.5940613571664322</c:v>
                </c:pt>
                <c:pt idx="87">
                  <c:v>1.4938264824149894</c:v>
                </c:pt>
                <c:pt idx="88">
                  <c:v>3.3970937729560231</c:v>
                </c:pt>
                <c:pt idx="89">
                  <c:v>2.6718604138528965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'8E - 9E - 10E - 11E'!$Q$1:$T$1</c:f>
              <c:strCache>
                <c:ptCount val="1"/>
                <c:pt idx="0">
                  <c:v>8E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dPt>
            <c:idx val="49"/>
            <c:marker>
              <c:symbol val="none"/>
            </c:marker>
            <c:bubble3D val="0"/>
          </c:dPt>
          <c:xVal>
            <c:numRef>
              <c:f>'8E - 9E - 10E - 11E'!$A$3:$A$92</c:f>
              <c:numCache>
                <c:formatCode>0.000</c:formatCode>
                <c:ptCount val="9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</c:numCache>
            </c:numRef>
          </c:xVal>
          <c:yVal>
            <c:numRef>
              <c:f>'8E - 9E - 10E - 11E'!$T$3:$T$92</c:f>
              <c:numCache>
                <c:formatCode>0.000</c:formatCode>
                <c:ptCount val="90"/>
                <c:pt idx="0">
                  <c:v>3.5137343392829181</c:v>
                </c:pt>
                <c:pt idx="1">
                  <c:v>3.4654603324347693</c:v>
                </c:pt>
                <c:pt idx="2">
                  <c:v>3.1489618897343314</c:v>
                </c:pt>
                <c:pt idx="3">
                  <c:v>3.9012858843944662</c:v>
                </c:pt>
                <c:pt idx="4">
                  <c:v>2.9357689752663436</c:v>
                </c:pt>
                <c:pt idx="5">
                  <c:v>3.9187963892610935</c:v>
                </c:pt>
                <c:pt idx="6">
                  <c:v>5.9463968921322721</c:v>
                </c:pt>
                <c:pt idx="7">
                  <c:v>4.5441576563902171</c:v>
                </c:pt>
                <c:pt idx="8">
                  <c:v>5.9301704626448446</c:v>
                </c:pt>
                <c:pt idx="9">
                  <c:v>5.8808630671849969</c:v>
                </c:pt>
                <c:pt idx="10">
                  <c:v>4.7908267176724371</c:v>
                </c:pt>
                <c:pt idx="11">
                  <c:v>7.8315041484438366</c:v>
                </c:pt>
                <c:pt idx="12">
                  <c:v>8.435951141222521</c:v>
                </c:pt>
                <c:pt idx="13">
                  <c:v>5.7712554128936917</c:v>
                </c:pt>
                <c:pt idx="14">
                  <c:v>6.3652221320252433</c:v>
                </c:pt>
                <c:pt idx="15">
                  <c:v>9.0726528512121316</c:v>
                </c:pt>
                <c:pt idx="16">
                  <c:v>8.3252272490966579</c:v>
                </c:pt>
                <c:pt idx="17">
                  <c:v>5.9145459612322142</c:v>
                </c:pt>
                <c:pt idx="18">
                  <c:v>6.7864969454073334</c:v>
                </c:pt>
                <c:pt idx="19">
                  <c:v>6.7070261044280635</c:v>
                </c:pt>
                <c:pt idx="20">
                  <c:v>5.2918631190042236</c:v>
                </c:pt>
                <c:pt idx="21">
                  <c:v>4.9554367390647629</c:v>
                </c:pt>
                <c:pt idx="22">
                  <c:v>3.7569380440643099</c:v>
                </c:pt>
                <c:pt idx="23">
                  <c:v>3.5633428562063627</c:v>
                </c:pt>
                <c:pt idx="24">
                  <c:v>3.2797373160218677</c:v>
                </c:pt>
                <c:pt idx="25">
                  <c:v>3.5123518441285682</c:v>
                </c:pt>
                <c:pt idx="26">
                  <c:v>3.3473655373993147</c:v>
                </c:pt>
                <c:pt idx="27">
                  <c:v>3.9377700091182537</c:v>
                </c:pt>
                <c:pt idx="28">
                  <c:v>4.9691748802218765</c:v>
                </c:pt>
                <c:pt idx="29">
                  <c:v>6.3818473369875406</c:v>
                </c:pt>
                <c:pt idx="30">
                  <c:v>9.0958815402437132</c:v>
                </c:pt>
                <c:pt idx="31">
                  <c:v>7.1498008280305454</c:v>
                </c:pt>
                <c:pt idx="32">
                  <c:v>5.5549865253939901</c:v>
                </c:pt>
                <c:pt idx="33">
                  <c:v>3.4707241360774681</c:v>
                </c:pt>
                <c:pt idx="34">
                  <c:v>3.8069939720982737</c:v>
                </c:pt>
                <c:pt idx="35">
                  <c:v>7.97389366275039</c:v>
                </c:pt>
                <c:pt idx="36">
                  <c:v>4.8537579336015524</c:v>
                </c:pt>
                <c:pt idx="37">
                  <c:v>5.7657078976279328</c:v>
                </c:pt>
                <c:pt idx="38">
                  <c:v>4.1730996201980783</c:v>
                </c:pt>
                <c:pt idx="39">
                  <c:v>5.214078006407231</c:v>
                </c:pt>
                <c:pt idx="40">
                  <c:v>5.4050653785484046</c:v>
                </c:pt>
                <c:pt idx="41">
                  <c:v>9.1046041299900171</c:v>
                </c:pt>
                <c:pt idx="42">
                  <c:v>4.7911707221778297</c:v>
                </c:pt>
                <c:pt idx="43">
                  <c:v>4.3522334690414617</c:v>
                </c:pt>
                <c:pt idx="44">
                  <c:v>4.8042444147955878</c:v>
                </c:pt>
                <c:pt idx="45">
                  <c:v>3.2464472432168057</c:v>
                </c:pt>
                <c:pt idx="46">
                  <c:v>4.8595226103242171</c:v>
                </c:pt>
                <c:pt idx="47">
                  <c:v>6.2160130805228793</c:v>
                </c:pt>
                <c:pt idx="48">
                  <c:v>7.452233173009553</c:v>
                </c:pt>
                <c:pt idx="49">
                  <c:v>7.4279449276949396</c:v>
                </c:pt>
                <c:pt idx="50">
                  <c:v>6.0104140166459343</c:v>
                </c:pt>
                <c:pt idx="51">
                  <c:v>4.6789550141045808</c:v>
                </c:pt>
                <c:pt idx="52">
                  <c:v>6.9946104645995781</c:v>
                </c:pt>
                <c:pt idx="53">
                  <c:v>6.1307936762887048</c:v>
                </c:pt>
                <c:pt idx="54">
                  <c:v>4.2171581682811876</c:v>
                </c:pt>
                <c:pt idx="55">
                  <c:v>5.2839430453766418</c:v>
                </c:pt>
                <c:pt idx="56">
                  <c:v>4.4746544372130348</c:v>
                </c:pt>
                <c:pt idx="57">
                  <c:v>3.3626711873114989</c:v>
                </c:pt>
                <c:pt idx="58">
                  <c:v>4.4657668178916756</c:v>
                </c:pt>
                <c:pt idx="59">
                  <c:v>4.6966596167226289</c:v>
                </c:pt>
                <c:pt idx="60">
                  <c:v>5.8006358517923458</c:v>
                </c:pt>
                <c:pt idx="61">
                  <c:v>5.0650922752535994</c:v>
                </c:pt>
                <c:pt idx="62">
                  <c:v>5.119825802437016</c:v>
                </c:pt>
                <c:pt idx="63">
                  <c:v>5.6775732233353304</c:v>
                </c:pt>
                <c:pt idx="64">
                  <c:v>4.3524849104579406</c:v>
                </c:pt>
                <c:pt idx="65">
                  <c:v>6.6827769590710027</c:v>
                </c:pt>
                <c:pt idx="66">
                  <c:v>8.3511626106387986</c:v>
                </c:pt>
                <c:pt idx="67">
                  <c:v>4.3836985488901687</c:v>
                </c:pt>
                <c:pt idx="68">
                  <c:v>6.0894359507548383</c:v>
                </c:pt>
                <c:pt idx="69">
                  <c:v>5.5522188580477128</c:v>
                </c:pt>
                <c:pt idx="70">
                  <c:v>5.9284078219202492</c:v>
                </c:pt>
                <c:pt idx="71">
                  <c:v>4.9813848101164684</c:v>
                </c:pt>
                <c:pt idx="72">
                  <c:v>4.8588112070779292</c:v>
                </c:pt>
                <c:pt idx="73">
                  <c:v>4.7154565686044316</c:v>
                </c:pt>
                <c:pt idx="74">
                  <c:v>5.4641968492116293</c:v>
                </c:pt>
                <c:pt idx="75">
                  <c:v>4.9604523006826255</c:v>
                </c:pt>
                <c:pt idx="76">
                  <c:v>5.2914261627593486</c:v>
                </c:pt>
                <c:pt idx="77">
                  <c:v>4.7525374655500503</c:v>
                </c:pt>
                <c:pt idx="78">
                  <c:v>5.5791712757022891</c:v>
                </c:pt>
                <c:pt idx="79">
                  <c:v>4.2815032342025621</c:v>
                </c:pt>
                <c:pt idx="80">
                  <c:v>4.2339849455283636</c:v>
                </c:pt>
                <c:pt idx="81">
                  <c:v>5.6150259499378512</c:v>
                </c:pt>
                <c:pt idx="82">
                  <c:v>6.6419145143933402</c:v>
                </c:pt>
                <c:pt idx="83">
                  <c:v>5.701267900920211</c:v>
                </c:pt>
                <c:pt idx="84">
                  <c:v>4.4911840044320019</c:v>
                </c:pt>
                <c:pt idx="85">
                  <c:v>3.9467461640484394</c:v>
                </c:pt>
                <c:pt idx="86">
                  <c:v>3.5480850385777258</c:v>
                </c:pt>
                <c:pt idx="87">
                  <c:v>3.6235792547102097</c:v>
                </c:pt>
                <c:pt idx="88">
                  <c:v>5.4419635351509719</c:v>
                </c:pt>
                <c:pt idx="89">
                  <c:v>3.5932385488302998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9111168"/>
        <c:axId val="209112344"/>
      </c:scatterChart>
      <c:valAx>
        <c:axId val="209111168"/>
        <c:scaling>
          <c:orientation val="minMax"/>
          <c:max val="10.5"/>
          <c:min val="2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(min)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112344"/>
        <c:crosses val="autoZero"/>
        <c:crossBetween val="midCat"/>
      </c:valAx>
      <c:valAx>
        <c:axId val="209112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9111168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landscape" horizontalDpi="-2" verticalDpi="-2"/>
  </c:printSettings>
  <c:userShapes r:id="rId3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219075</xdr:colOff>
      <xdr:row>5</xdr:row>
      <xdr:rowOff>142876</xdr:rowOff>
    </xdr:from>
    <xdr:to>
      <xdr:col>16</xdr:col>
      <xdr:colOff>104775</xdr:colOff>
      <xdr:row>28</xdr:row>
      <xdr:rowOff>76200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0.78254</cdr:x>
      <cdr:y>0.11305</cdr:y>
    </cdr:from>
    <cdr:to>
      <cdr:x>0.99048</cdr:x>
      <cdr:y>0.3224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6432507" y="487792"/>
          <a:ext cx="1709282" cy="90330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8F Steady-State Injection</a:t>
          </a:r>
        </a:p>
        <a:p xmlns:a="http://schemas.openxmlformats.org/drawingml/2006/main">
          <a:pPr indent="0" algn="r"/>
          <a:r>
            <a:rPr lang="en-US" sz="1100"/>
            <a:t>Transient Inlet Reading</a:t>
          </a: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Inlet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Cabi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ACER%20Lab/data/calibration/6-2-14/Exi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0.75346583941666689</v>
          </cell>
          <cell r="G4">
            <v>1.582239994749999</v>
          </cell>
          <cell r="K4">
            <v>3.1961425022500007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1.2702374965833332</v>
          </cell>
          <cell r="G4">
            <v>2.5211216605833333</v>
          </cell>
          <cell r="K4">
            <v>5.0097375587500022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</sheetNames>
    <sheetDataSet>
      <sheetData sheetId="0">
        <row r="4">
          <cell r="C4">
            <v>1.3111616728333331</v>
          </cell>
          <cell r="G4">
            <v>2.5433099965833326</v>
          </cell>
          <cell r="K4">
            <v>4.9406949881666664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14.211000439999999</v>
      </c>
      <c r="C2">
        <v>0.67129998999999996</v>
      </c>
      <c r="D2">
        <v>707.85601807</v>
      </c>
      <c r="E2">
        <v>1.0681999900000001</v>
      </c>
      <c r="F2">
        <v>797.20397949000005</v>
      </c>
      <c r="G2">
        <v>1.35769999</v>
      </c>
      <c r="H2">
        <v>878.83898925999995</v>
      </c>
      <c r="J2" s="2">
        <f>TREND(Calibration!$A$2:$A$4,Calibration!$B$2:$B$4,C2)</f>
        <v>445.67711401354643</v>
      </c>
      <c r="K2" s="2">
        <f>TREND(Calibration!$A$2:$A$4,Calibration!$C$2:$C$4,E2)</f>
        <v>418.18512541877823</v>
      </c>
      <c r="L2" s="2">
        <f>TREND(Calibration!$A$2:$A$4,Calibration!$D$2:$D$4,G2)</f>
        <v>515.33347908993505</v>
      </c>
      <c r="N2" s="2">
        <f>AVERAGE(J2:J409)</f>
        <v>444.5184765505694</v>
      </c>
    </row>
    <row r="3" spans="1:14" x14ac:dyDescent="0.25">
      <c r="A3">
        <v>4482</v>
      </c>
      <c r="B3">
        <v>14.22000027</v>
      </c>
      <c r="C3">
        <v>0.67610002000000002</v>
      </c>
      <c r="D3">
        <v>900.16900635000002</v>
      </c>
      <c r="E3">
        <v>1.0720000300000001</v>
      </c>
      <c r="F3">
        <v>634.68298340000001</v>
      </c>
      <c r="G3">
        <v>1.3532999800000001</v>
      </c>
      <c r="H3">
        <v>9.9000003020963209E+37</v>
      </c>
      <c r="J3" s="2">
        <f>TREND(Calibration!$A$2:$A$4,Calibration!$B$2:$B$4,C3)</f>
        <v>448.62835529564632</v>
      </c>
      <c r="K3" s="2">
        <f>TREND(Calibration!$A$2:$A$4,Calibration!$C$2:$C$4,E3)</f>
        <v>419.70978982499571</v>
      </c>
      <c r="L3" s="2">
        <f>TREND(Calibration!$A$2:$A$4,Calibration!$D$2:$D$4,G3)</f>
        <v>513.51274715520492</v>
      </c>
    </row>
    <row r="4" spans="1:14" x14ac:dyDescent="0.25">
      <c r="A4">
        <v>9479</v>
      </c>
      <c r="B4">
        <v>14.23600006</v>
      </c>
      <c r="C4">
        <v>0.67339998000000001</v>
      </c>
      <c r="D4">
        <v>1157.90002441</v>
      </c>
      <c r="E4">
        <v>1.0865999500000001</v>
      </c>
      <c r="F4">
        <v>681.33398437000005</v>
      </c>
      <c r="G4">
        <v>1.3489999800000001</v>
      </c>
      <c r="H4">
        <v>1119.72302246</v>
      </c>
      <c r="J4" s="2">
        <f>TREND(Calibration!$A$2:$A$4,Calibration!$B$2:$B$4,C4)</f>
        <v>446.96826785633431</v>
      </c>
      <c r="K4" s="2">
        <f>TREND(Calibration!$A$2:$A$4,Calibration!$C$2:$C$4,E4)</f>
        <v>425.56761720513435</v>
      </c>
      <c r="L4" s="2">
        <f>TREND(Calibration!$A$2:$A$4,Calibration!$D$2:$D$4,G4)</f>
        <v>511.73339953569041</v>
      </c>
    </row>
    <row r="5" spans="1:14" x14ac:dyDescent="0.25">
      <c r="A5">
        <v>14479</v>
      </c>
      <c r="B5">
        <v>14.269000050000001</v>
      </c>
      <c r="C5">
        <v>0.66750001999999997</v>
      </c>
      <c r="D5">
        <v>594.27301024999997</v>
      </c>
      <c r="E5">
        <v>1.37329996</v>
      </c>
      <c r="F5">
        <v>863.65399170000001</v>
      </c>
      <c r="G5">
        <v>1.34689999</v>
      </c>
      <c r="H5">
        <v>9.9000003020963209E+37</v>
      </c>
      <c r="J5" s="2">
        <f>TREND(Calibration!$A$2:$A$4,Calibration!$B$2:$B$4,C5)</f>
        <v>443.34074771276477</v>
      </c>
      <c r="K5" s="2">
        <f>TREND(Calibration!$A$2:$A$4,Calibration!$C$2:$C$4,E5)</f>
        <v>540.59832754217928</v>
      </c>
      <c r="L5" s="2">
        <f>TREND(Calibration!$A$2:$A$4,Calibration!$D$2:$D$4,G5)</f>
        <v>510.86441995254995</v>
      </c>
    </row>
    <row r="6" spans="1:14" x14ac:dyDescent="0.25">
      <c r="A6">
        <v>19485</v>
      </c>
      <c r="B6">
        <v>14.34599972</v>
      </c>
      <c r="C6">
        <v>0.67610002000000002</v>
      </c>
      <c r="D6">
        <v>139.17399596999999</v>
      </c>
      <c r="E6">
        <v>1.0773999700000001</v>
      </c>
      <c r="F6">
        <v>9.9000003020963209E+37</v>
      </c>
      <c r="G6">
        <v>1.34630001</v>
      </c>
      <c r="H6">
        <v>9.9000003020963209E+37</v>
      </c>
      <c r="J6" s="2">
        <f>TREND(Calibration!$A$2:$A$4,Calibration!$B$2:$B$4,C6)</f>
        <v>448.62835529564632</v>
      </c>
      <c r="K6" s="2">
        <f>TREND(Calibration!$A$2:$A$4,Calibration!$C$2:$C$4,E6)</f>
        <v>421.87637131195629</v>
      </c>
      <c r="L6" s="2">
        <f>TREND(Calibration!$A$2:$A$4,Calibration!$D$2:$D$4,G6)</f>
        <v>510.61614716539725</v>
      </c>
    </row>
    <row r="7" spans="1:14" x14ac:dyDescent="0.25">
      <c r="A7">
        <v>24481</v>
      </c>
      <c r="B7">
        <v>14.36900043</v>
      </c>
      <c r="C7">
        <v>0.6724</v>
      </c>
      <c r="D7">
        <v>938.55499268000005</v>
      </c>
      <c r="E7">
        <v>1.0720000300000001</v>
      </c>
      <c r="F7">
        <v>918.92999268000005</v>
      </c>
      <c r="G7">
        <v>1.3403999799999999</v>
      </c>
      <c r="H7">
        <v>1197.86096191</v>
      </c>
      <c r="J7" s="2">
        <f>TREND(Calibration!$A$2:$A$4,Calibration!$B$2:$B$4,C7)</f>
        <v>446.35344206206338</v>
      </c>
      <c r="K7" s="2">
        <f>TREND(Calibration!$A$2:$A$4,Calibration!$C$2:$C$4,E7)</f>
        <v>419.70978982499571</v>
      </c>
      <c r="L7" s="2">
        <f>TREND(Calibration!$A$2:$A$4,Calibration!$D$2:$D$4,G7)</f>
        <v>508.1747042966615</v>
      </c>
    </row>
    <row r="8" spans="1:14" x14ac:dyDescent="0.25">
      <c r="A8">
        <v>29483</v>
      </c>
      <c r="B8">
        <v>14.472999570000001</v>
      </c>
      <c r="C8">
        <v>0.66589999</v>
      </c>
      <c r="D8">
        <v>646.16900635000002</v>
      </c>
      <c r="E8">
        <v>1.0763000199999999</v>
      </c>
      <c r="F8">
        <v>1222.4630127</v>
      </c>
      <c r="G8">
        <v>1.3403999799999999</v>
      </c>
      <c r="H8">
        <v>9.9000003020963209E+37</v>
      </c>
      <c r="J8" s="2">
        <f>TREND(Calibration!$A$2:$A$4,Calibration!$B$2:$B$4,C8)</f>
        <v>442.35698832196965</v>
      </c>
      <c r="K8" s="2">
        <f>TREND(Calibration!$A$2:$A$4,Calibration!$C$2:$C$4,E8)</f>
        <v>421.43504579600932</v>
      </c>
      <c r="L8" s="2">
        <f>TREND(Calibration!$A$2:$A$4,Calibration!$D$2:$D$4,G8)</f>
        <v>508.1747042966615</v>
      </c>
    </row>
    <row r="9" spans="1:14" x14ac:dyDescent="0.25">
      <c r="A9">
        <v>34483</v>
      </c>
      <c r="B9">
        <v>14.62300014</v>
      </c>
      <c r="C9">
        <v>0.6724</v>
      </c>
      <c r="D9">
        <v>276.46301269999998</v>
      </c>
      <c r="E9">
        <v>1.7496999499999999</v>
      </c>
      <c r="F9">
        <v>9.9000003020963209E+37</v>
      </c>
      <c r="G9">
        <v>1.3377000100000001</v>
      </c>
      <c r="H9">
        <v>952.10498046999999</v>
      </c>
      <c r="J9" s="2">
        <f>TREND(Calibration!$A$2:$A$4,Calibration!$B$2:$B$4,C9)</f>
        <v>446.35344206206338</v>
      </c>
      <c r="K9" s="2">
        <f>TREND(Calibration!$A$2:$A$4,Calibration!$C$2:$C$4,E9)</f>
        <v>691.61875555177937</v>
      </c>
      <c r="L9" s="2">
        <f>TREND(Calibration!$A$2:$A$4,Calibration!$D$2:$D$4,G9)</f>
        <v>507.05745192636846</v>
      </c>
    </row>
    <row r="10" spans="1:14" x14ac:dyDescent="0.25">
      <c r="A10">
        <v>39483</v>
      </c>
      <c r="B10">
        <v>14.69999981</v>
      </c>
      <c r="C10">
        <v>0.66700000000000004</v>
      </c>
      <c r="D10">
        <v>861.82299805000002</v>
      </c>
      <c r="E10">
        <v>2.21149993</v>
      </c>
      <c r="F10">
        <v>9.9000003020963209E+37</v>
      </c>
      <c r="G10">
        <v>1.3377000100000001</v>
      </c>
      <c r="H10">
        <v>1293.9639892600001</v>
      </c>
      <c r="J10" s="2">
        <f>TREND(Calibration!$A$2:$A$4,Calibration!$B$2:$B$4,C10)</f>
        <v>443.0333163704866</v>
      </c>
      <c r="K10" s="2">
        <f>TREND(Calibration!$A$2:$A$4,Calibration!$C$2:$C$4,E10)</f>
        <v>876.90364526292103</v>
      </c>
      <c r="L10" s="2">
        <f>TREND(Calibration!$A$2:$A$4,Calibration!$D$2:$D$4,G10)</f>
        <v>507.05745192636846</v>
      </c>
    </row>
    <row r="11" spans="1:14" x14ac:dyDescent="0.25">
      <c r="A11">
        <v>44483</v>
      </c>
      <c r="B11">
        <v>14.800999640000001</v>
      </c>
      <c r="C11">
        <v>0.66479999000000001</v>
      </c>
      <c r="D11">
        <v>586.78698729999996</v>
      </c>
      <c r="E11">
        <v>4.55900002</v>
      </c>
      <c r="F11">
        <v>9.9000003020963209E+37</v>
      </c>
      <c r="G11">
        <v>1.3436000299999999</v>
      </c>
      <c r="H11">
        <v>9.9000003020963209E+37</v>
      </c>
      <c r="J11" s="2">
        <f>TREND(Calibration!$A$2:$A$4,Calibration!$B$2:$B$4,C11)</f>
        <v>441.68066642183362</v>
      </c>
      <c r="K11" s="2">
        <f>TREND(Calibration!$A$2:$A$4,Calibration!$C$2:$C$4,E11)</f>
        <v>1818.7752652498791</v>
      </c>
      <c r="L11" s="2">
        <f>TREND(Calibration!$A$2:$A$4,Calibration!$D$2:$D$4,G11)</f>
        <v>509.49889065708646</v>
      </c>
    </row>
    <row r="12" spans="1:14" x14ac:dyDescent="0.25">
      <c r="A12">
        <v>49484</v>
      </c>
      <c r="B12">
        <v>14.82699966</v>
      </c>
      <c r="C12">
        <v>0.67610002000000002</v>
      </c>
      <c r="D12">
        <v>179.96299744000001</v>
      </c>
      <c r="E12">
        <v>3.3526001000000001</v>
      </c>
      <c r="F12">
        <v>9.9000003020963209E+37</v>
      </c>
      <c r="G12">
        <v>1.3436000299999999</v>
      </c>
      <c r="H12">
        <v>9.9000003020963209E+37</v>
      </c>
      <c r="J12" s="2">
        <f>TREND(Calibration!$A$2:$A$4,Calibration!$B$2:$B$4,C12)</f>
        <v>448.62835529564632</v>
      </c>
      <c r="K12" s="2">
        <f>TREND(Calibration!$A$2:$A$4,Calibration!$C$2:$C$4,E12)</f>
        <v>1334.7395662341928</v>
      </c>
      <c r="L12" s="2">
        <f>TREND(Calibration!$A$2:$A$4,Calibration!$D$2:$D$4,G12)</f>
        <v>509.49889065708646</v>
      </c>
    </row>
    <row r="13" spans="1:14" x14ac:dyDescent="0.25">
      <c r="A13">
        <v>54484</v>
      </c>
      <c r="B13">
        <v>14.81400013</v>
      </c>
      <c r="C13">
        <v>0.67129998999999996</v>
      </c>
      <c r="D13">
        <v>666.28100586000005</v>
      </c>
      <c r="E13">
        <v>2.3977999699999999</v>
      </c>
      <c r="F13">
        <v>9.9000003020963209E+37</v>
      </c>
      <c r="G13">
        <v>1.3436000299999999</v>
      </c>
      <c r="H13">
        <v>1104.04394531</v>
      </c>
      <c r="J13" s="2">
        <f>TREND(Calibration!$A$2:$A$4,Calibration!$B$2:$B$4,C13)</f>
        <v>445.67711401354643</v>
      </c>
      <c r="K13" s="2">
        <f>TREND(Calibration!$A$2:$A$4,Calibration!$C$2:$C$4,E13)</f>
        <v>951.65155314412368</v>
      </c>
      <c r="L13" s="2">
        <f>TREND(Calibration!$A$2:$A$4,Calibration!$D$2:$D$4,G13)</f>
        <v>509.49889065708646</v>
      </c>
    </row>
    <row r="14" spans="1:14" x14ac:dyDescent="0.25">
      <c r="A14">
        <v>59484</v>
      </c>
      <c r="B14">
        <v>14.791000370000001</v>
      </c>
      <c r="C14">
        <v>0.67400002000000003</v>
      </c>
      <c r="D14">
        <v>603.56597899999997</v>
      </c>
      <c r="E14">
        <v>1.9932999600000001</v>
      </c>
      <c r="F14">
        <v>1345.3719482399999</v>
      </c>
      <c r="G14">
        <v>1.3398000000000001</v>
      </c>
      <c r="H14">
        <v>1266.87402344</v>
      </c>
      <c r="J14" s="2">
        <f>TREND(Calibration!$A$2:$A$4,Calibration!$B$2:$B$4,C14)</f>
        <v>447.33719530447758</v>
      </c>
      <c r="K14" s="2">
        <f>TREND(Calibration!$A$2:$A$4,Calibration!$C$2:$C$4,E14)</f>
        <v>789.35674373117047</v>
      </c>
      <c r="L14" s="2">
        <f>TREND(Calibration!$A$2:$A$4,Calibration!$D$2:$D$4,G14)</f>
        <v>507.92643150950892</v>
      </c>
    </row>
    <row r="15" spans="1:14" x14ac:dyDescent="0.25">
      <c r="A15">
        <v>64485</v>
      </c>
      <c r="B15">
        <v>14.72000027</v>
      </c>
      <c r="C15">
        <v>0.66909998999999998</v>
      </c>
      <c r="D15">
        <v>888.46801758000004</v>
      </c>
      <c r="E15">
        <v>1.9035999800000001</v>
      </c>
      <c r="F15">
        <v>855.61798095999995</v>
      </c>
      <c r="G15">
        <v>1.3387999500000001</v>
      </c>
      <c r="H15">
        <v>9.9000003020963209E+37</v>
      </c>
      <c r="J15" s="2">
        <f>TREND(Calibration!$A$2:$A$4,Calibration!$B$2:$B$4,C15)</f>
        <v>444.32447021327442</v>
      </c>
      <c r="K15" s="2">
        <f>TREND(Calibration!$A$2:$A$4,Calibration!$C$2:$C$4,E15)</f>
        <v>753.36702605861535</v>
      </c>
      <c r="L15" s="2">
        <f>TREND(Calibration!$A$2:$A$4,Calibration!$D$2:$D$4,G15)</f>
        <v>507.51260904744026</v>
      </c>
    </row>
    <row r="16" spans="1:14" x14ac:dyDescent="0.25">
      <c r="A16">
        <v>69486</v>
      </c>
      <c r="B16">
        <v>14.64500046</v>
      </c>
      <c r="C16">
        <v>0.66700000000000004</v>
      </c>
      <c r="D16">
        <v>530.41400146000001</v>
      </c>
      <c r="E16">
        <v>1.9571000300000001</v>
      </c>
      <c r="F16">
        <v>1358.1469726600001</v>
      </c>
      <c r="G16">
        <v>1.3377000100000001</v>
      </c>
      <c r="H16">
        <v>9.9000003020963209E+37</v>
      </c>
      <c r="J16" s="2">
        <f>TREND(Calibration!$A$2:$A$4,Calibration!$B$2:$B$4,C16)</f>
        <v>443.0333163704866</v>
      </c>
      <c r="K16" s="2">
        <f>TREND(Calibration!$A$2:$A$4,Calibration!$C$2:$C$4,E16)</f>
        <v>774.83249009737631</v>
      </c>
      <c r="L16" s="2">
        <f>TREND(Calibration!$A$2:$A$4,Calibration!$D$2:$D$4,G16)</f>
        <v>507.05745192636846</v>
      </c>
    </row>
    <row r="17" spans="1:12" x14ac:dyDescent="0.25">
      <c r="A17">
        <v>74485</v>
      </c>
      <c r="B17">
        <v>14.59000015</v>
      </c>
      <c r="C17">
        <v>0.67070001000000001</v>
      </c>
      <c r="D17">
        <v>875.09698486000002</v>
      </c>
      <c r="E17">
        <v>2.3605000999999999</v>
      </c>
      <c r="F17">
        <v>9.9000003020963209E+37</v>
      </c>
      <c r="G17">
        <v>1.33609998</v>
      </c>
      <c r="H17">
        <v>826.92102050999995</v>
      </c>
      <c r="J17" s="2">
        <f>TREND(Calibration!$A$2:$A$4,Calibration!$B$2:$B$4,C17)</f>
        <v>445.30822345568862</v>
      </c>
      <c r="K17" s="2">
        <f>TREND(Calibration!$A$2:$A$4,Calibration!$C$2:$C$4,E17)</f>
        <v>936.68597800661519</v>
      </c>
      <c r="L17" s="2">
        <f>TREND(Calibration!$A$2:$A$4,Calibration!$D$2:$D$4,G17)</f>
        <v>506.39535667714711</v>
      </c>
    </row>
    <row r="18" spans="1:12" x14ac:dyDescent="0.25">
      <c r="A18">
        <v>79486</v>
      </c>
      <c r="B18">
        <v>14.550999640000001</v>
      </c>
      <c r="C18">
        <v>0.67339998000000001</v>
      </c>
      <c r="D18">
        <v>1090.5649414100001</v>
      </c>
      <c r="E18">
        <v>2.6893999599999998</v>
      </c>
      <c r="F18">
        <v>9.9000003020963209E+37</v>
      </c>
      <c r="G18">
        <v>1.33389997</v>
      </c>
      <c r="H18">
        <v>9.9000003020963209E+37</v>
      </c>
      <c r="J18" s="2">
        <f>TREND(Calibration!$A$2:$A$4,Calibration!$B$2:$B$4,C18)</f>
        <v>446.96826785633431</v>
      </c>
      <c r="K18" s="2">
        <f>TREND(Calibration!$A$2:$A$4,Calibration!$C$2:$C$4,E18)</f>
        <v>1068.6482493911005</v>
      </c>
      <c r="L18" s="2">
        <f>TREND(Calibration!$A$2:$A$4,Calibration!$D$2:$D$4,G18)</f>
        <v>505.48498864077317</v>
      </c>
    </row>
    <row r="19" spans="1:12" x14ac:dyDescent="0.25">
      <c r="A19">
        <v>84486</v>
      </c>
      <c r="B19">
        <v>14.553999900000001</v>
      </c>
      <c r="C19">
        <v>0.67510002999999996</v>
      </c>
      <c r="D19">
        <v>757.91302489999998</v>
      </c>
      <c r="E19">
        <v>2.7699000800000002</v>
      </c>
      <c r="F19">
        <v>9.9000003020963209E+37</v>
      </c>
      <c r="G19">
        <v>1.3285000300000001</v>
      </c>
      <c r="H19">
        <v>1215.4919433600001</v>
      </c>
      <c r="J19" s="2">
        <f>TREND(Calibration!$A$2:$A$4,Calibration!$B$2:$B$4,C19)</f>
        <v>448.01352335299447</v>
      </c>
      <c r="K19" s="2">
        <f>TREND(Calibration!$A$2:$A$4,Calibration!$C$2:$C$4,E19)</f>
        <v>1100.946769317268</v>
      </c>
      <c r="L19" s="2">
        <f>TREND(Calibration!$A$2:$A$4,Calibration!$D$2:$D$4,G19)</f>
        <v>503.25048390018696</v>
      </c>
    </row>
    <row r="20" spans="1:12" x14ac:dyDescent="0.25">
      <c r="A20">
        <v>89485</v>
      </c>
      <c r="B20">
        <v>14.50599957</v>
      </c>
      <c r="C20">
        <v>0.67669999999999997</v>
      </c>
      <c r="D20">
        <v>9.9000003020963209E+37</v>
      </c>
      <c r="E20">
        <v>2.4214999700000002</v>
      </c>
      <c r="F20">
        <v>1361.20703125</v>
      </c>
      <c r="G20">
        <v>1.3279999499999999</v>
      </c>
      <c r="H20">
        <v>9.9000003020963209E+37</v>
      </c>
      <c r="J20" s="2">
        <f>TREND(Calibration!$A$2:$A$4,Calibration!$B$2:$B$4,C20)</f>
        <v>448.99724585350413</v>
      </c>
      <c r="K20" s="2">
        <f>TREND(Calibration!$A$2:$A$4,Calibration!$C$2:$C$4,E20)</f>
        <v>961.16054421457397</v>
      </c>
      <c r="L20" s="2">
        <f>TREND(Calibration!$A$2:$A$4,Calibration!$D$2:$D$4,G20)</f>
        <v>503.04354991005505</v>
      </c>
    </row>
    <row r="21" spans="1:12" x14ac:dyDescent="0.25">
      <c r="A21">
        <v>94486</v>
      </c>
      <c r="B21">
        <v>14.62199974</v>
      </c>
      <c r="C21">
        <v>0.67180002000000005</v>
      </c>
      <c r="D21">
        <v>245.42300415</v>
      </c>
      <c r="E21">
        <v>5.0082998300000003</v>
      </c>
      <c r="F21">
        <v>9.9000003020963209E+37</v>
      </c>
      <c r="G21">
        <v>1.3285000300000001</v>
      </c>
      <c r="H21">
        <v>740.49401854999996</v>
      </c>
      <c r="J21" s="2">
        <f>TREND(Calibration!$A$2:$A$4,Calibration!$B$2:$B$4,C21)</f>
        <v>445.98455150420557</v>
      </c>
      <c r="K21" s="2">
        <f>TREND(Calibration!$A$2:$A$4,Calibration!$C$2:$C$4,E21)</f>
        <v>1999.0447961040963</v>
      </c>
      <c r="L21" s="2">
        <f>TREND(Calibration!$A$2:$A$4,Calibration!$D$2:$D$4,G21)</f>
        <v>503.25048390018696</v>
      </c>
    </row>
    <row r="22" spans="1:12" x14ac:dyDescent="0.25">
      <c r="A22">
        <v>99487</v>
      </c>
      <c r="B22">
        <v>14.56099987</v>
      </c>
      <c r="C22">
        <v>0.66640001999999998</v>
      </c>
      <c r="D22">
        <v>9.9000003020963209E+37</v>
      </c>
      <c r="E22">
        <v>2.5933001</v>
      </c>
      <c r="F22">
        <v>9.9000003020963209E+37</v>
      </c>
      <c r="G22">
        <v>1.3279999499999999</v>
      </c>
      <c r="H22">
        <v>9.9000003020963209E+37</v>
      </c>
      <c r="J22" s="2">
        <f>TREND(Calibration!$A$2:$A$4,Calibration!$B$2:$B$4,C22)</f>
        <v>442.66442581262874</v>
      </c>
      <c r="K22" s="2">
        <f>TREND(Calibration!$A$2:$A$4,Calibration!$C$2:$C$4,E22)</f>
        <v>1030.0907510530621</v>
      </c>
      <c r="L22" s="2">
        <f>TREND(Calibration!$A$2:$A$4,Calibration!$D$2:$D$4,G22)</f>
        <v>503.04354991005505</v>
      </c>
    </row>
    <row r="23" spans="1:12" x14ac:dyDescent="0.25">
      <c r="A23">
        <v>104486</v>
      </c>
      <c r="B23">
        <v>14.574000359999999</v>
      </c>
      <c r="C23">
        <v>0.67400002000000003</v>
      </c>
      <c r="D23">
        <v>426.18200683999999</v>
      </c>
      <c r="E23">
        <v>2.5868001</v>
      </c>
      <c r="F23">
        <v>9.9000003020963209E+37</v>
      </c>
      <c r="G23">
        <v>1.3279999499999999</v>
      </c>
      <c r="H23">
        <v>988.03497314000003</v>
      </c>
      <c r="J23" s="2">
        <f>TREND(Calibration!$A$2:$A$4,Calibration!$B$2:$B$4,C23)</f>
        <v>447.33719530447758</v>
      </c>
      <c r="K23" s="2">
        <f>TREND(Calibration!$A$2:$A$4,Calibration!$C$2:$C$4,E23)</f>
        <v>1027.4827999155971</v>
      </c>
      <c r="L23" s="2">
        <f>TREND(Calibration!$A$2:$A$4,Calibration!$D$2:$D$4,G23)</f>
        <v>503.04354991005505</v>
      </c>
    </row>
    <row r="24" spans="1:12" x14ac:dyDescent="0.25">
      <c r="A24">
        <v>109487</v>
      </c>
      <c r="B24">
        <v>14.4829998</v>
      </c>
      <c r="C24">
        <v>0.67180002000000005</v>
      </c>
      <c r="D24">
        <v>1030.64001465</v>
      </c>
      <c r="E24">
        <v>2.7434001000000001</v>
      </c>
      <c r="F24">
        <v>9.9000003020963209E+37</v>
      </c>
      <c r="G24">
        <v>1.3285000300000001</v>
      </c>
      <c r="H24">
        <v>9.9000003020963209E+37</v>
      </c>
      <c r="J24" s="2">
        <f>TREND(Calibration!$A$2:$A$4,Calibration!$B$2:$B$4,C24)</f>
        <v>445.98455150420557</v>
      </c>
      <c r="K24" s="2">
        <f>TREND(Calibration!$A$2:$A$4,Calibration!$C$2:$C$4,E24)</f>
        <v>1090.3143611659132</v>
      </c>
      <c r="L24" s="2">
        <f>TREND(Calibration!$A$2:$A$4,Calibration!$D$2:$D$4,G24)</f>
        <v>503.25048390018696</v>
      </c>
    </row>
    <row r="25" spans="1:12" x14ac:dyDescent="0.25">
      <c r="A25">
        <v>114488</v>
      </c>
      <c r="B25">
        <v>14.46700001</v>
      </c>
      <c r="C25">
        <v>0.66970003</v>
      </c>
      <c r="D25">
        <v>821.67901611000002</v>
      </c>
      <c r="E25">
        <v>2.4221000699999999</v>
      </c>
      <c r="F25">
        <v>9.9000003020963209E+37</v>
      </c>
      <c r="G25">
        <v>1.32959998</v>
      </c>
      <c r="H25">
        <v>1212.6870117200001</v>
      </c>
      <c r="J25" s="2">
        <f>TREND(Calibration!$A$2:$A$4,Calibration!$B$2:$B$4,C25)</f>
        <v>444.69339766141769</v>
      </c>
      <c r="K25" s="2">
        <f>TREND(Calibration!$A$2:$A$4,Calibration!$C$2:$C$4,E25)</f>
        <v>961.40131828804965</v>
      </c>
      <c r="L25" s="2">
        <f>TREND(Calibration!$A$2:$A$4,Calibration!$D$2:$D$4,G25)</f>
        <v>503.7056451592764</v>
      </c>
    </row>
    <row r="26" spans="1:12" x14ac:dyDescent="0.25">
      <c r="A26">
        <v>119488</v>
      </c>
      <c r="B26">
        <v>14.42500019</v>
      </c>
      <c r="C26">
        <v>0.67720002000000001</v>
      </c>
      <c r="D26">
        <v>830.99200439000003</v>
      </c>
      <c r="E26">
        <v>2.4523000700000002</v>
      </c>
      <c r="F26">
        <v>9.9000003020963209E+37</v>
      </c>
      <c r="G26">
        <v>1.33070004</v>
      </c>
      <c r="H26">
        <v>1056.44104004</v>
      </c>
      <c r="J26" s="2">
        <f>TREND(Calibration!$A$2:$A$4,Calibration!$B$2:$B$4,C26)</f>
        <v>449.30467719578235</v>
      </c>
      <c r="K26" s="2">
        <f>TREND(Calibration!$A$2:$A$4,Calibration!$C$2:$C$4,E26)</f>
        <v>973.51826049596514</v>
      </c>
      <c r="L26" s="2">
        <f>TREND(Calibration!$A$2:$A$4,Calibration!$D$2:$D$4,G26)</f>
        <v>504.16085193656079</v>
      </c>
    </row>
    <row r="27" spans="1:12" x14ac:dyDescent="0.25">
      <c r="A27">
        <v>124488</v>
      </c>
      <c r="B27">
        <v>14.40799999</v>
      </c>
      <c r="C27">
        <v>0.67669999999999997</v>
      </c>
      <c r="D27">
        <v>1221.7399902300001</v>
      </c>
      <c r="E27">
        <v>2.3545999499999999</v>
      </c>
      <c r="F27">
        <v>9.9000003020963209E+37</v>
      </c>
      <c r="G27">
        <v>1.33389997</v>
      </c>
      <c r="H27">
        <v>9.9000003020963209E+37</v>
      </c>
      <c r="J27" s="2">
        <f>TREND(Calibration!$A$2:$A$4,Calibration!$B$2:$B$4,C27)</f>
        <v>448.99724585350413</v>
      </c>
      <c r="K27" s="2">
        <f>TREND(Calibration!$A$2:$A$4,Calibration!$C$2:$C$4,E27)</f>
        <v>934.31870063681288</v>
      </c>
      <c r="L27" s="2">
        <f>TREND(Calibration!$A$2:$A$4,Calibration!$D$2:$D$4,G27)</f>
        <v>505.48498864077317</v>
      </c>
    </row>
    <row r="28" spans="1:12" x14ac:dyDescent="0.25">
      <c r="A28">
        <v>129487</v>
      </c>
      <c r="B28">
        <v>14.46700001</v>
      </c>
      <c r="C28">
        <v>0.68049996999999995</v>
      </c>
      <c r="D28">
        <v>983.37799071999996</v>
      </c>
      <c r="E28">
        <v>3.0592999500000002</v>
      </c>
      <c r="F28">
        <v>9.9000003020963209E+37</v>
      </c>
      <c r="G28">
        <v>1.3387999500000001</v>
      </c>
      <c r="H28">
        <v>1260.0579834</v>
      </c>
      <c r="J28" s="2">
        <f>TREND(Calibration!$A$2:$A$4,Calibration!$B$2:$B$4,C28)</f>
        <v>451.33361215428579</v>
      </c>
      <c r="K28" s="2">
        <f>TREND(Calibration!$A$2:$A$4,Calibration!$C$2:$C$4,E28)</f>
        <v>1217.0607262632357</v>
      </c>
      <c r="L28" s="2">
        <f>TREND(Calibration!$A$2:$A$4,Calibration!$D$2:$D$4,G28)</f>
        <v>507.51260904744026</v>
      </c>
    </row>
    <row r="29" spans="1:12" x14ac:dyDescent="0.25">
      <c r="A29">
        <v>134488</v>
      </c>
      <c r="B29">
        <v>14.53199959</v>
      </c>
      <c r="C29">
        <v>0.68419998999999998</v>
      </c>
      <c r="D29">
        <v>1177.2480468700001</v>
      </c>
      <c r="E29">
        <v>5.0082998300000003</v>
      </c>
      <c r="F29">
        <v>9.9000003020963209E+37</v>
      </c>
      <c r="G29">
        <v>1.3365999500000001</v>
      </c>
      <c r="H29">
        <v>895.15502930000002</v>
      </c>
      <c r="J29" s="2">
        <f>TREND(Calibration!$A$2:$A$4,Calibration!$B$2:$B$4,C29)</f>
        <v>453.60852538786872</v>
      </c>
      <c r="K29" s="2">
        <f>TREND(Calibration!$A$2:$A$4,Calibration!$C$2:$C$4,E29)</f>
        <v>1999.0447961040963</v>
      </c>
      <c r="L29" s="2">
        <f>TREND(Calibration!$A$2:$A$4,Calibration!$D$2:$D$4,G29)</f>
        <v>506.60224514908407</v>
      </c>
    </row>
    <row r="30" spans="1:12" x14ac:dyDescent="0.25">
      <c r="A30">
        <v>139488</v>
      </c>
      <c r="B30">
        <v>14.60900021</v>
      </c>
      <c r="C30">
        <v>0.69019997</v>
      </c>
      <c r="D30">
        <v>1067.81604004</v>
      </c>
      <c r="E30">
        <v>4.5012002000000004</v>
      </c>
      <c r="F30">
        <v>9.9000003020963209E+37</v>
      </c>
      <c r="G30">
        <v>1.3446999799999999</v>
      </c>
      <c r="H30">
        <v>1256.3549804700001</v>
      </c>
      <c r="J30" s="2">
        <f>TREND(Calibration!$A$2:$A$4,Calibration!$B$2:$B$4,C30)</f>
        <v>457.29754163730337</v>
      </c>
      <c r="K30" s="2">
        <f>TREND(Calibration!$A$2:$A$4,Calibration!$C$2:$C$4,E30)</f>
        <v>1795.5846335092201</v>
      </c>
      <c r="L30" s="2">
        <f>TREND(Calibration!$A$2:$A$4,Calibration!$D$2:$D$4,G30)</f>
        <v>509.9540519161759</v>
      </c>
    </row>
    <row r="31" spans="1:12" x14ac:dyDescent="0.25">
      <c r="A31">
        <v>144488</v>
      </c>
      <c r="B31">
        <v>14.65799999</v>
      </c>
      <c r="C31">
        <v>0.69129996999999999</v>
      </c>
      <c r="D31">
        <v>1058.9129638700001</v>
      </c>
      <c r="E31">
        <v>3.4946000599999998</v>
      </c>
      <c r="F31">
        <v>9.9000003020963209E+37</v>
      </c>
      <c r="G31">
        <v>1.3501000400000001</v>
      </c>
      <c r="H31">
        <v>1297.2530517600001</v>
      </c>
      <c r="J31" s="2">
        <f>TREND(Calibration!$A$2:$A$4,Calibration!$B$2:$B$4,C31)</f>
        <v>457.97386353743934</v>
      </c>
      <c r="K31" s="2">
        <f>TREND(Calibration!$A$2:$A$4,Calibration!$C$2:$C$4,E31)</f>
        <v>1391.7132519575798</v>
      </c>
      <c r="L31" s="2">
        <f>TREND(Calibration!$A$2:$A$4,Calibration!$D$2:$D$4,G31)</f>
        <v>512.18860631297491</v>
      </c>
    </row>
    <row r="32" spans="1:12" x14ac:dyDescent="0.25">
      <c r="A32">
        <v>149487</v>
      </c>
      <c r="B32">
        <v>14.66800022</v>
      </c>
      <c r="C32">
        <v>0.69450003000000005</v>
      </c>
      <c r="D32">
        <v>747.43798828000001</v>
      </c>
      <c r="E32">
        <v>2.9793999200000001</v>
      </c>
      <c r="F32">
        <v>9.9000003020963209E+37</v>
      </c>
      <c r="G32">
        <v>1.3506</v>
      </c>
      <c r="H32">
        <v>9.9000003020963209E+37</v>
      </c>
      <c r="J32" s="2">
        <f>TREND(Calibration!$A$2:$A$4,Calibration!$B$2:$B$4,C32)</f>
        <v>459.94138231902963</v>
      </c>
      <c r="K32" s="2">
        <f>TREND(Calibration!$A$2:$A$4,Calibration!$C$2:$C$4,E32)</f>
        <v>1185.0029763983116</v>
      </c>
      <c r="L32" s="2">
        <f>TREND(Calibration!$A$2:$A$4,Calibration!$D$2:$D$4,G32)</f>
        <v>512.39549064689402</v>
      </c>
    </row>
    <row r="33" spans="1:12" x14ac:dyDescent="0.25">
      <c r="A33">
        <v>154489</v>
      </c>
      <c r="B33">
        <v>14.70699978</v>
      </c>
      <c r="C33">
        <v>0.68859999999999999</v>
      </c>
      <c r="D33">
        <v>720.79998779000005</v>
      </c>
      <c r="E33">
        <v>2.5155000699999999</v>
      </c>
      <c r="F33">
        <v>9.9000003020963209E+37</v>
      </c>
      <c r="G33">
        <v>1.35440004</v>
      </c>
      <c r="H33">
        <v>778.07598876999998</v>
      </c>
      <c r="J33" s="2">
        <f>TREND(Calibration!$A$2:$A$4,Calibration!$B$2:$B$4,C33)</f>
        <v>456.31381913679371</v>
      </c>
      <c r="K33" s="2">
        <f>TREND(Calibration!$A$2:$A$4,Calibration!$C$2:$C$4,E33)</f>
        <v>998.87557001716539</v>
      </c>
      <c r="L33" s="2">
        <f>TREND(Calibration!$A$2:$A$4,Calibration!$D$2:$D$4,G33)</f>
        <v>513.96795393248931</v>
      </c>
    </row>
    <row r="34" spans="1:12" x14ac:dyDescent="0.25">
      <c r="A34">
        <v>159489</v>
      </c>
      <c r="B34">
        <v>14.684000019999999</v>
      </c>
      <c r="C34">
        <v>0.69499999000000001</v>
      </c>
      <c r="D34">
        <v>773.25598145000004</v>
      </c>
      <c r="E34">
        <v>3.5885999200000001</v>
      </c>
      <c r="F34">
        <v>9.9000003020963209E+37</v>
      </c>
      <c r="G34">
        <v>1.35440004</v>
      </c>
      <c r="H34">
        <v>9.9000003020963209E+37</v>
      </c>
      <c r="J34" s="2">
        <f>TREND(Calibration!$A$2:$A$4,Calibration!$B$2:$B$4,C34)</f>
        <v>460.24877677102234</v>
      </c>
      <c r="K34" s="2">
        <f>TREND(Calibration!$A$2:$A$4,Calibration!$C$2:$C$4,E34)</f>
        <v>1429.4281814665912</v>
      </c>
      <c r="L34" s="2">
        <f>TREND(Calibration!$A$2:$A$4,Calibration!$D$2:$D$4,G34)</f>
        <v>513.96795393248931</v>
      </c>
    </row>
    <row r="35" spans="1:12" x14ac:dyDescent="0.25">
      <c r="A35">
        <v>164490</v>
      </c>
      <c r="B35">
        <v>14.649000170000001</v>
      </c>
      <c r="C35">
        <v>0.69559996999999996</v>
      </c>
      <c r="D35">
        <v>1062.22595215</v>
      </c>
      <c r="E35">
        <v>2.9999001000000001</v>
      </c>
      <c r="F35">
        <v>9.9000003020963209E+37</v>
      </c>
      <c r="G35">
        <v>1.3603999600000001</v>
      </c>
      <c r="H35">
        <v>711.60302734000004</v>
      </c>
      <c r="J35" s="2">
        <f>TREND(Calibration!$A$2:$A$4,Calibration!$B$2:$B$4,C35)</f>
        <v>460.61766732888009</v>
      </c>
      <c r="K35" s="2">
        <f>TREND(Calibration!$A$2:$A$4,Calibration!$C$2:$C$4,E35)</f>
        <v>1193.2281252828102</v>
      </c>
      <c r="L35" s="2">
        <f>TREND(Calibration!$A$2:$A$4,Calibration!$D$2:$D$4,G35)</f>
        <v>516.45073146022821</v>
      </c>
    </row>
    <row r="36" spans="1:12" x14ac:dyDescent="0.25">
      <c r="A36">
        <v>169489</v>
      </c>
      <c r="B36">
        <v>14.61200047</v>
      </c>
      <c r="C36">
        <v>0.70209997999999996</v>
      </c>
      <c r="D36">
        <v>984.66998291000004</v>
      </c>
      <c r="E36">
        <v>2.9226999299999998</v>
      </c>
      <c r="F36">
        <v>9.9000003020963209E+37</v>
      </c>
      <c r="G36">
        <v>1.35870004</v>
      </c>
      <c r="H36">
        <v>9.9000003020963209E+37</v>
      </c>
      <c r="J36" s="2">
        <f>TREND(Calibration!$A$2:$A$4,Calibration!$B$2:$B$4,C36)</f>
        <v>464.61412106897382</v>
      </c>
      <c r="K36" s="2">
        <f>TREND(Calibration!$A$2:$A$4,Calibration!$C$2:$C$4,E36)</f>
        <v>1162.2536220268089</v>
      </c>
      <c r="L36" s="2">
        <f>TREND(Calibration!$A$2:$A$4,Calibration!$D$2:$D$4,G36)</f>
        <v>515.74730155200371</v>
      </c>
    </row>
    <row r="37" spans="1:12" x14ac:dyDescent="0.25">
      <c r="A37">
        <v>174489</v>
      </c>
      <c r="B37">
        <v>14.588999749999999</v>
      </c>
      <c r="C37">
        <v>0.70099997999999997</v>
      </c>
      <c r="D37">
        <v>791.79302978999999</v>
      </c>
      <c r="E37">
        <v>4.0880999600000001</v>
      </c>
      <c r="F37">
        <v>9.9000003020963209E+37</v>
      </c>
      <c r="G37">
        <v>1.35979998</v>
      </c>
      <c r="H37">
        <v>9.9000003020963209E+37</v>
      </c>
      <c r="J37" s="2">
        <f>TREND(Calibration!$A$2:$A$4,Calibration!$B$2:$B$4,C37)</f>
        <v>463.93779916883778</v>
      </c>
      <c r="K37" s="2">
        <f>TREND(Calibration!$A$2:$A$4,Calibration!$C$2:$C$4,E37)</f>
        <v>1629.8392118484262</v>
      </c>
      <c r="L37" s="2">
        <f>TREND(Calibration!$A$2:$A$4,Calibration!$D$2:$D$4,G37)</f>
        <v>516.20245867307551</v>
      </c>
    </row>
    <row r="38" spans="1:12" x14ac:dyDescent="0.25">
      <c r="A38">
        <v>179490</v>
      </c>
      <c r="B38">
        <v>14.56700039</v>
      </c>
      <c r="C38">
        <v>0.70150000000000001</v>
      </c>
      <c r="D38">
        <v>529.77801513999998</v>
      </c>
      <c r="E38">
        <v>3.3369</v>
      </c>
      <c r="F38">
        <v>9.9000003020963209E+37</v>
      </c>
      <c r="G38">
        <v>1.36360002</v>
      </c>
      <c r="H38">
        <v>1098.6180419899999</v>
      </c>
      <c r="J38" s="2">
        <f>TREND(Calibration!$A$2:$A$4,Calibration!$B$2:$B$4,C38)</f>
        <v>464.24523051111601</v>
      </c>
      <c r="K38" s="2">
        <f>TREND(Calibration!$A$2:$A$4,Calibration!$C$2:$C$4,E38)</f>
        <v>1328.4403210567593</v>
      </c>
      <c r="L38" s="2">
        <f>TREND(Calibration!$A$2:$A$4,Calibration!$D$2:$D$4,G38)</f>
        <v>517.7749219586708</v>
      </c>
    </row>
    <row r="39" spans="1:12" x14ac:dyDescent="0.25">
      <c r="A39">
        <v>184489</v>
      </c>
      <c r="B39">
        <v>14.588999749999999</v>
      </c>
      <c r="C39">
        <v>0.69400001</v>
      </c>
      <c r="D39">
        <v>825.72601318</v>
      </c>
      <c r="E39">
        <v>3.7565000099999999</v>
      </c>
      <c r="F39">
        <v>9.9000003020963209E+37</v>
      </c>
      <c r="G39">
        <v>1.3667999500000001</v>
      </c>
      <c r="H39">
        <v>9.9000003020963209E+37</v>
      </c>
      <c r="J39" s="2">
        <f>TREND(Calibration!$A$2:$A$4,Calibration!$B$2:$B$4,C39)</f>
        <v>459.63395097675141</v>
      </c>
      <c r="K39" s="2">
        <f>TREND(Calibration!$A$2:$A$4,Calibration!$C$2:$C$4,E39)</f>
        <v>1496.7936015736702</v>
      </c>
      <c r="L39" s="2">
        <f>TREND(Calibration!$A$2:$A$4,Calibration!$D$2:$D$4,G39)</f>
        <v>519.09905866288307</v>
      </c>
    </row>
    <row r="40" spans="1:12" x14ac:dyDescent="0.25">
      <c r="A40">
        <v>189489</v>
      </c>
      <c r="B40">
        <v>14.57699966</v>
      </c>
      <c r="C40">
        <v>0.69019997</v>
      </c>
      <c r="D40">
        <v>489.82400512999999</v>
      </c>
      <c r="E40">
        <v>3.3564000100000002</v>
      </c>
      <c r="F40">
        <v>9.9000003020963209E+37</v>
      </c>
      <c r="G40">
        <v>1.3705999900000001</v>
      </c>
      <c r="H40">
        <v>9.9000003020963209E+37</v>
      </c>
      <c r="J40" s="2">
        <f>TREND(Calibration!$A$2:$A$4,Calibration!$B$2:$B$4,C40)</f>
        <v>457.29754163730337</v>
      </c>
      <c r="K40" s="2">
        <f>TREND(Calibration!$A$2:$A$4,Calibration!$C$2:$C$4,E40)</f>
        <v>1336.2641784813875</v>
      </c>
      <c r="L40" s="2">
        <f>TREND(Calibration!$A$2:$A$4,Calibration!$D$2:$D$4,G40)</f>
        <v>520.67152194847836</v>
      </c>
    </row>
    <row r="41" spans="1:12" x14ac:dyDescent="0.25">
      <c r="A41">
        <v>194490</v>
      </c>
      <c r="B41">
        <v>14.61299992</v>
      </c>
      <c r="C41">
        <v>0.68959999000000005</v>
      </c>
      <c r="D41">
        <v>-89.689002990000006</v>
      </c>
      <c r="E41">
        <v>3.3326001199999999</v>
      </c>
      <c r="F41">
        <v>9.9000003020963209E+37</v>
      </c>
      <c r="G41">
        <v>1.37329996</v>
      </c>
      <c r="H41">
        <v>849.69500731999995</v>
      </c>
      <c r="J41" s="2">
        <f>TREND(Calibration!$A$2:$A$4,Calibration!$B$2:$B$4,C41)</f>
        <v>456.92865107944556</v>
      </c>
      <c r="K41" s="2">
        <f>TREND(Calibration!$A$2:$A$4,Calibration!$C$2:$C$4,E41)</f>
        <v>1326.7151092203032</v>
      </c>
      <c r="L41" s="2">
        <f>TREND(Calibration!$A$2:$A$4,Calibration!$D$2:$D$4,G41)</f>
        <v>521.7887743187714</v>
      </c>
    </row>
    <row r="42" spans="1:12" x14ac:dyDescent="0.25">
      <c r="A42">
        <v>199489</v>
      </c>
      <c r="B42">
        <v>14.571000099999999</v>
      </c>
      <c r="C42">
        <v>0.6875</v>
      </c>
      <c r="D42">
        <v>1211.7149658200001</v>
      </c>
      <c r="E42">
        <v>3.62849998</v>
      </c>
      <c r="F42">
        <v>9.9000003020963209E+37</v>
      </c>
      <c r="G42">
        <v>1.3809000300000001</v>
      </c>
      <c r="H42">
        <v>9.9000003020963209E+37</v>
      </c>
      <c r="J42" s="2">
        <f>TREND(Calibration!$A$2:$A$4,Calibration!$B$2:$B$4,C42)</f>
        <v>455.63749723665768</v>
      </c>
      <c r="K42" s="2">
        <f>TREND(Calibration!$A$2:$A$4,Calibration!$C$2:$C$4,E42)</f>
        <v>1445.4370132915035</v>
      </c>
      <c r="L42" s="2">
        <f>TREND(Calibration!$A$2:$A$4,Calibration!$D$2:$D$4,G42)</f>
        <v>524.93369675194435</v>
      </c>
    </row>
    <row r="43" spans="1:12" x14ac:dyDescent="0.25">
      <c r="A43">
        <v>204490</v>
      </c>
      <c r="B43">
        <v>14.62899971</v>
      </c>
      <c r="C43">
        <v>0.68859999999999999</v>
      </c>
      <c r="D43">
        <v>358.22601318</v>
      </c>
      <c r="E43">
        <v>5.0100002300000002</v>
      </c>
      <c r="F43">
        <v>9.9000003020963209E+37</v>
      </c>
      <c r="G43">
        <v>1.38789999</v>
      </c>
      <c r="H43">
        <v>811.29498291000004</v>
      </c>
      <c r="J43" s="2">
        <f>TREND(Calibration!$A$2:$A$4,Calibration!$B$2:$B$4,C43)</f>
        <v>456.31381913679371</v>
      </c>
      <c r="K43" s="2">
        <f>TREND(Calibration!$A$2:$A$4,Calibration!$C$2:$C$4,E43)</f>
        <v>1999.7270361216572</v>
      </c>
      <c r="L43" s="2">
        <f>TREND(Calibration!$A$2:$A$4,Calibration!$D$2:$D$4,G43)</f>
        <v>527.83029260373405</v>
      </c>
    </row>
    <row r="44" spans="1:12" x14ac:dyDescent="0.25">
      <c r="A44">
        <v>209499</v>
      </c>
      <c r="B44">
        <v>14.49600029</v>
      </c>
      <c r="C44">
        <v>0.68419998999999998</v>
      </c>
      <c r="D44">
        <v>1005.73101807</v>
      </c>
      <c r="E44">
        <v>2.5074000399999998</v>
      </c>
      <c r="F44">
        <v>9.9000003020963209E+37</v>
      </c>
      <c r="G44">
        <v>1.39919996</v>
      </c>
      <c r="H44">
        <v>9.9000003020963209E+37</v>
      </c>
      <c r="J44" s="2">
        <f>TREND(Calibration!$A$2:$A$4,Calibration!$B$2:$B$4,C44)</f>
        <v>453.60852538786872</v>
      </c>
      <c r="K44" s="2">
        <f>TREND(Calibration!$A$2:$A$4,Calibration!$C$2:$C$4,E44)</f>
        <v>995.6256496399343</v>
      </c>
      <c r="L44" s="2">
        <f>TREND(Calibration!$A$2:$A$4,Calibration!$D$2:$D$4,G44)</f>
        <v>532.50624021305612</v>
      </c>
    </row>
    <row r="45" spans="1:12" x14ac:dyDescent="0.25">
      <c r="A45">
        <v>214490</v>
      </c>
      <c r="B45">
        <v>14.4659996</v>
      </c>
      <c r="C45">
        <v>0.68049996999999995</v>
      </c>
      <c r="D45">
        <v>705.28997803000004</v>
      </c>
      <c r="E45">
        <v>2.99449992</v>
      </c>
      <c r="F45">
        <v>9.9000003020963209E+37</v>
      </c>
      <c r="G45">
        <v>1.4019000500000001</v>
      </c>
      <c r="H45">
        <v>1203.98498535</v>
      </c>
      <c r="J45" s="2">
        <f>TREND(Calibration!$A$2:$A$4,Calibration!$B$2:$B$4,C45)</f>
        <v>451.33361215428579</v>
      </c>
      <c r="K45" s="2">
        <f>TREND(Calibration!$A$2:$A$4,Calibration!$C$2:$C$4,E45)</f>
        <v>1191.0614475022692</v>
      </c>
      <c r="L45" s="2">
        <f>TREND(Calibration!$A$2:$A$4,Calibration!$D$2:$D$4,G45)</f>
        <v>533.62354223956186</v>
      </c>
    </row>
    <row r="46" spans="1:12" x14ac:dyDescent="0.25">
      <c r="A46">
        <v>219489</v>
      </c>
      <c r="B46">
        <v>14.45600033</v>
      </c>
      <c r="C46">
        <v>0.68150001999999998</v>
      </c>
      <c r="D46">
        <v>456.78500365999997</v>
      </c>
      <c r="E46">
        <v>3.55780005</v>
      </c>
      <c r="F46">
        <v>9.9000003020963209E+37</v>
      </c>
      <c r="G46">
        <v>1.4013999699999999</v>
      </c>
      <c r="H46">
        <v>9.9000003020963209E+37</v>
      </c>
      <c r="J46" s="2">
        <f>TREND(Calibration!$A$2:$A$4,Calibration!$B$2:$B$4,C46)</f>
        <v>451.94848098722309</v>
      </c>
      <c r="K46" s="2">
        <f>TREND(Calibration!$A$2:$A$4,Calibration!$C$2:$C$4,E46)</f>
        <v>1417.0705574665478</v>
      </c>
      <c r="L46" s="2">
        <f>TREND(Calibration!$A$2:$A$4,Calibration!$D$2:$D$4,G46)</f>
        <v>533.41660824943006</v>
      </c>
    </row>
    <row r="47" spans="1:12" x14ac:dyDescent="0.25">
      <c r="A47">
        <v>224490</v>
      </c>
      <c r="B47">
        <v>14.430999760000001</v>
      </c>
      <c r="C47">
        <v>0.67779999999999996</v>
      </c>
      <c r="D47">
        <v>-174.40299988000001</v>
      </c>
      <c r="E47">
        <v>2.5425000199999999</v>
      </c>
      <c r="F47">
        <v>9.9000003020963209E+37</v>
      </c>
      <c r="G47">
        <v>1.403</v>
      </c>
      <c r="H47">
        <v>1007.48602295</v>
      </c>
      <c r="J47" s="2">
        <f>TREND(Calibration!$A$2:$A$4,Calibration!$B$2:$B$4,C47)</f>
        <v>449.6735677536401</v>
      </c>
      <c r="K47" s="2">
        <f>TREND(Calibration!$A$2:$A$4,Calibration!$C$2:$C$4,E47)</f>
        <v>1009.7085777577814</v>
      </c>
      <c r="L47" s="2">
        <f>TREND(Calibration!$A$2:$A$4,Calibration!$D$2:$D$4,G47)</f>
        <v>534.07870349865141</v>
      </c>
    </row>
    <row r="48" spans="1:12" x14ac:dyDescent="0.25">
      <c r="A48">
        <v>229500</v>
      </c>
      <c r="B48">
        <v>14.38899994</v>
      </c>
      <c r="C48">
        <v>0.67559999000000004</v>
      </c>
      <c r="D48">
        <v>9.9000003020963209E+37</v>
      </c>
      <c r="E48">
        <v>4.1723999999999997</v>
      </c>
      <c r="F48">
        <v>9.9000003020963209E+37</v>
      </c>
      <c r="G48">
        <v>1.40090001</v>
      </c>
      <c r="H48">
        <v>9.9000003020963209E+37</v>
      </c>
      <c r="J48" s="2">
        <f>TREND(Calibration!$A$2:$A$4,Calibration!$B$2:$B$4,C48)</f>
        <v>448.32091780498723</v>
      </c>
      <c r="K48" s="2">
        <f>TREND(Calibration!$A$2:$A$4,Calibration!$C$2:$C$4,E48)</f>
        <v>1663.6623480340204</v>
      </c>
      <c r="L48" s="2">
        <f>TREND(Calibration!$A$2:$A$4,Calibration!$D$2:$D$4,G48)</f>
        <v>533.20972391551084</v>
      </c>
    </row>
    <row r="49" spans="1:12" x14ac:dyDescent="0.25">
      <c r="A49">
        <v>234490</v>
      </c>
      <c r="B49">
        <v>14.35999966</v>
      </c>
      <c r="C49">
        <v>0.67779999999999996</v>
      </c>
      <c r="D49">
        <v>502.44299316000001</v>
      </c>
      <c r="E49">
        <v>4.7501997899999999</v>
      </c>
      <c r="F49">
        <v>9.9000003020963209E+37</v>
      </c>
      <c r="G49">
        <v>1.4046000199999999</v>
      </c>
      <c r="H49">
        <v>9.9000003020963209E+37</v>
      </c>
      <c r="J49" s="2">
        <f>TREND(Calibration!$A$2:$A$4,Calibration!$B$2:$B$4,C49)</f>
        <v>449.6735677536401</v>
      </c>
      <c r="K49" s="2">
        <f>TREND(Calibration!$A$2:$A$4,Calibration!$C$2:$C$4,E49)</f>
        <v>1895.4890587352006</v>
      </c>
      <c r="L49" s="2">
        <f>TREND(Calibration!$A$2:$A$4,Calibration!$D$2:$D$4,G49)</f>
        <v>534.74079460985502</v>
      </c>
    </row>
    <row r="50" spans="1:12" x14ac:dyDescent="0.25">
      <c r="A50">
        <v>239489</v>
      </c>
      <c r="B50">
        <v>14.33100033</v>
      </c>
      <c r="C50">
        <v>0.67779999999999996</v>
      </c>
      <c r="D50">
        <v>430.80801392000001</v>
      </c>
      <c r="E50">
        <v>2.7600998899999998</v>
      </c>
      <c r="F50">
        <v>9.9000003020963209E+37</v>
      </c>
      <c r="G50">
        <v>1.40629995</v>
      </c>
      <c r="H50">
        <v>9.9000003020963209E+37</v>
      </c>
      <c r="J50" s="2">
        <f>TREND(Calibration!$A$2:$A$4,Calibration!$B$2:$B$4,C50)</f>
        <v>449.6735677536401</v>
      </c>
      <c r="K50" s="2">
        <f>TREND(Calibration!$A$2:$A$4,Calibration!$C$2:$C$4,E50)</f>
        <v>1097.0147052160562</v>
      </c>
      <c r="L50" s="2">
        <f>TREND(Calibration!$A$2:$A$4,Calibration!$D$2:$D$4,G50)</f>
        <v>535.44422865609715</v>
      </c>
    </row>
    <row r="51" spans="1:12" x14ac:dyDescent="0.25">
      <c r="A51">
        <v>244491</v>
      </c>
      <c r="B51">
        <v>14.40799999</v>
      </c>
      <c r="C51">
        <v>0.68690001999999994</v>
      </c>
      <c r="D51">
        <v>220.3500061</v>
      </c>
      <c r="E51">
        <v>2.6937000800000002</v>
      </c>
      <c r="F51">
        <v>9.9000003020963209E+37</v>
      </c>
      <c r="G51">
        <v>1.4078999800000001</v>
      </c>
      <c r="H51">
        <v>780.69396973000005</v>
      </c>
      <c r="J51" s="2">
        <f>TREND(Calibration!$A$2:$A$4,Calibration!$B$2:$B$4,C51)</f>
        <v>455.26860667879981</v>
      </c>
      <c r="K51" s="2">
        <f>TREND(Calibration!$A$2:$A$4,Calibration!$C$2:$C$4,E51)</f>
        <v>1070.3735575211372</v>
      </c>
      <c r="L51" s="2">
        <f>TREND(Calibration!$A$2:$A$4,Calibration!$D$2:$D$4,G51)</f>
        <v>536.1063239053185</v>
      </c>
    </row>
    <row r="52" spans="1:12" x14ac:dyDescent="0.25">
      <c r="A52">
        <v>249490</v>
      </c>
      <c r="B52">
        <v>14.333999629999999</v>
      </c>
      <c r="C52">
        <v>0.69499999000000001</v>
      </c>
      <c r="D52">
        <v>9.9000003020963209E+37</v>
      </c>
      <c r="E52">
        <v>3.0474000000000001</v>
      </c>
      <c r="F52">
        <v>9.9000003020963209E+37</v>
      </c>
      <c r="G52">
        <v>1.4099999700000001</v>
      </c>
      <c r="H52">
        <v>9.9000003020963209E+37</v>
      </c>
      <c r="J52" s="2">
        <f>TREND(Calibration!$A$2:$A$4,Calibration!$B$2:$B$4,C52)</f>
        <v>460.24877677102234</v>
      </c>
      <c r="K52" s="2">
        <f>TREND(Calibration!$A$2:$A$4,Calibration!$C$2:$C$4,E52)</f>
        <v>1212.2861896265772</v>
      </c>
      <c r="L52" s="2">
        <f>TREND(Calibration!$A$2:$A$4,Calibration!$D$2:$D$4,G52)</f>
        <v>536.97530348845896</v>
      </c>
    </row>
    <row r="53" spans="1:12" x14ac:dyDescent="0.25">
      <c r="A53">
        <v>254489</v>
      </c>
      <c r="B53">
        <v>14.36299992</v>
      </c>
      <c r="C53">
        <v>0.69720000000000004</v>
      </c>
      <c r="D53">
        <v>521.48901366999996</v>
      </c>
      <c r="E53">
        <v>3.5917999699999998</v>
      </c>
      <c r="F53">
        <v>9.9000003020963209E+37</v>
      </c>
      <c r="G53">
        <v>1.4121999700000001</v>
      </c>
      <c r="H53">
        <v>916.84698486000002</v>
      </c>
      <c r="J53" s="2">
        <f>TREND(Calibration!$A$2:$A$4,Calibration!$B$2:$B$4,C53)</f>
        <v>461.60142671967526</v>
      </c>
      <c r="K53" s="2">
        <f>TREND(Calibration!$A$2:$A$4,Calibration!$C$2:$C$4,E53)</f>
        <v>1430.7121159338903</v>
      </c>
      <c r="L53" s="2">
        <f>TREND(Calibration!$A$2:$A$4,Calibration!$D$2:$D$4,G53)</f>
        <v>537.88566738681516</v>
      </c>
    </row>
    <row r="54" spans="1:12" x14ac:dyDescent="0.25">
      <c r="A54">
        <v>259489</v>
      </c>
      <c r="B54">
        <v>14.31400013</v>
      </c>
      <c r="C54">
        <v>0.70910001</v>
      </c>
      <c r="D54">
        <v>9.9000003020963209E+37</v>
      </c>
      <c r="E54">
        <v>2.8513999000000001</v>
      </c>
      <c r="F54">
        <v>9.9000003020963209E+37</v>
      </c>
      <c r="G54">
        <v>1.4117000099999999</v>
      </c>
      <c r="H54">
        <v>9.9000003020963209E+37</v>
      </c>
      <c r="J54" s="2">
        <f>TREND(Calibration!$A$2:$A$4,Calibration!$B$2:$B$4,C54)</f>
        <v>468.91800615134576</v>
      </c>
      <c r="K54" s="2">
        <f>TREND(Calibration!$A$2:$A$4,Calibration!$C$2:$C$4,E54)</f>
        <v>1133.6463921283773</v>
      </c>
      <c r="L54" s="2">
        <f>TREND(Calibration!$A$2:$A$4,Calibration!$D$2:$D$4,G54)</f>
        <v>537.67878305289594</v>
      </c>
    </row>
    <row r="55" spans="1:12" x14ac:dyDescent="0.25">
      <c r="A55">
        <v>264490</v>
      </c>
      <c r="B55">
        <v>14.34300041</v>
      </c>
      <c r="C55">
        <v>0.71609997999999997</v>
      </c>
      <c r="D55">
        <v>845.65502930000002</v>
      </c>
      <c r="E55">
        <v>2.7995998900000001</v>
      </c>
      <c r="F55">
        <v>9.9000003020963209E+37</v>
      </c>
      <c r="G55">
        <v>1.4170999500000001</v>
      </c>
      <c r="H55">
        <v>1199.3649902300001</v>
      </c>
      <c r="J55" s="2">
        <f>TREND(Calibration!$A$2:$A$4,Calibration!$B$2:$B$4,C55)</f>
        <v>473.22185434343214</v>
      </c>
      <c r="K55" s="2">
        <f>TREND(Calibration!$A$2:$A$4,Calibration!$C$2:$C$4,E55)</f>
        <v>1112.8630236668066</v>
      </c>
      <c r="L55" s="2">
        <f>TREND(Calibration!$A$2:$A$4,Calibration!$D$2:$D$4,G55)</f>
        <v>539.91328779348225</v>
      </c>
    </row>
    <row r="56" spans="1:12" x14ac:dyDescent="0.25">
      <c r="A56">
        <v>269489</v>
      </c>
      <c r="B56">
        <v>14.324000359999999</v>
      </c>
      <c r="C56">
        <v>0.72199999999999998</v>
      </c>
      <c r="D56">
        <v>662.58099364999998</v>
      </c>
      <c r="E56">
        <v>2.66400003</v>
      </c>
      <c r="F56">
        <v>9.9000003020963209E+37</v>
      </c>
      <c r="G56">
        <v>1.4203000100000001</v>
      </c>
      <c r="H56">
        <v>1167.26293945</v>
      </c>
      <c r="J56" s="2">
        <f>TREND(Calibration!$A$2:$A$4,Calibration!$B$2:$B$4,C56)</f>
        <v>476.84941137728714</v>
      </c>
      <c r="K56" s="2">
        <f>TREND(Calibration!$A$2:$A$4,Calibration!$C$2:$C$4,E56)</f>
        <v>1058.4572068780178</v>
      </c>
      <c r="L56" s="2">
        <f>TREND(Calibration!$A$2:$A$4,Calibration!$D$2:$D$4,G56)</f>
        <v>541.23747829192484</v>
      </c>
    </row>
    <row r="57" spans="1:12" x14ac:dyDescent="0.25">
      <c r="A57">
        <v>274490</v>
      </c>
      <c r="B57">
        <v>14.36900043</v>
      </c>
      <c r="C57">
        <v>0.72199999999999998</v>
      </c>
      <c r="D57">
        <v>9.9000003020963209E+37</v>
      </c>
      <c r="E57">
        <v>2.8108999699999999</v>
      </c>
      <c r="F57">
        <v>9.9000003020963209E+37</v>
      </c>
      <c r="G57">
        <v>1.4229999799999999</v>
      </c>
      <c r="H57">
        <v>9.9000003020963209E+37</v>
      </c>
      <c r="J57" s="2">
        <f>TREND(Calibration!$A$2:$A$4,Calibration!$B$2:$B$4,C57)</f>
        <v>476.84941137728714</v>
      </c>
      <c r="K57" s="2">
        <f>TREND(Calibration!$A$2:$A$4,Calibration!$C$2:$C$4,E57)</f>
        <v>1117.396878511337</v>
      </c>
      <c r="L57" s="2">
        <f>TREND(Calibration!$A$2:$A$4,Calibration!$D$2:$D$4,G57)</f>
        <v>542.354730662218</v>
      </c>
    </row>
    <row r="58" spans="1:12" x14ac:dyDescent="0.25">
      <c r="A58">
        <v>279489</v>
      </c>
      <c r="B58">
        <v>14.39500046</v>
      </c>
      <c r="C58">
        <v>0.72259998000000003</v>
      </c>
      <c r="D58">
        <v>1092.5350341799999</v>
      </c>
      <c r="E58">
        <v>2.5625</v>
      </c>
      <c r="F58">
        <v>9.9000003020963209E+37</v>
      </c>
      <c r="G58">
        <v>1.4251999900000001</v>
      </c>
      <c r="H58">
        <v>9.9000003020963209E+37</v>
      </c>
      <c r="J58" s="2">
        <f>TREND(Calibration!$A$2:$A$4,Calibration!$B$2:$B$4,C58)</f>
        <v>477.21830193514501</v>
      </c>
      <c r="K58" s="2">
        <f>TREND(Calibration!$A$2:$A$4,Calibration!$C$2:$C$4,E58)</f>
        <v>1017.7330347716711</v>
      </c>
      <c r="L58" s="2">
        <f>TREND(Calibration!$A$2:$A$4,Calibration!$D$2:$D$4,G58)</f>
        <v>543.26509869859194</v>
      </c>
    </row>
    <row r="59" spans="1:12" x14ac:dyDescent="0.25">
      <c r="A59">
        <v>284489</v>
      </c>
      <c r="B59">
        <v>14.430999760000001</v>
      </c>
      <c r="C59">
        <v>0.71450000999999996</v>
      </c>
      <c r="D59">
        <v>935.43798828000001</v>
      </c>
      <c r="E59">
        <v>2.7105000000000001</v>
      </c>
      <c r="F59">
        <v>9.9000003020963209E+37</v>
      </c>
      <c r="G59">
        <v>1.42620003</v>
      </c>
      <c r="H59">
        <v>9.9000003020963209E+37</v>
      </c>
      <c r="J59" s="2">
        <f>TREND(Calibration!$A$2:$A$4,Calibration!$B$2:$B$4,C59)</f>
        <v>472.23813184292248</v>
      </c>
      <c r="K59" s="2">
        <f>TREND(Calibration!$A$2:$A$4,Calibration!$C$2:$C$4,E59)</f>
        <v>1077.1140760554947</v>
      </c>
      <c r="L59" s="2">
        <f>TREND(Calibration!$A$2:$A$4,Calibration!$D$2:$D$4,G59)</f>
        <v>543.67891702264285</v>
      </c>
    </row>
    <row r="60" spans="1:12" x14ac:dyDescent="0.25">
      <c r="A60">
        <v>289490</v>
      </c>
      <c r="B60">
        <v>14.50199986</v>
      </c>
      <c r="C60">
        <v>0.71289997999999999</v>
      </c>
      <c r="D60">
        <v>557.05999756000006</v>
      </c>
      <c r="E60">
        <v>2.6294999099999998</v>
      </c>
      <c r="F60">
        <v>9.9000003020963209E+37</v>
      </c>
      <c r="G60">
        <v>1.42620003</v>
      </c>
      <c r="H60">
        <v>1163.9329834</v>
      </c>
      <c r="J60" s="2">
        <f>TREND(Calibration!$A$2:$A$4,Calibration!$B$2:$B$4,C60)</f>
        <v>471.25437245212743</v>
      </c>
      <c r="K60" s="2">
        <f>TREND(Calibration!$A$2:$A$4,Calibration!$C$2:$C$4,E60)</f>
        <v>1044.614956540066</v>
      </c>
      <c r="L60" s="2">
        <f>TREND(Calibration!$A$2:$A$4,Calibration!$D$2:$D$4,G60)</f>
        <v>543.67891702264285</v>
      </c>
    </row>
    <row r="61" spans="1:12" x14ac:dyDescent="0.25">
      <c r="A61">
        <v>294491</v>
      </c>
      <c r="B61">
        <v>14.56700039</v>
      </c>
      <c r="C61">
        <v>0.70850002999999995</v>
      </c>
      <c r="D61">
        <v>602.57397461000005</v>
      </c>
      <c r="E61">
        <v>2.5938000699999999</v>
      </c>
      <c r="F61">
        <v>9.9000003020963209E+37</v>
      </c>
      <c r="G61">
        <v>1.42250001</v>
      </c>
      <c r="H61">
        <v>9.9000003020963209E+37</v>
      </c>
      <c r="J61" s="2">
        <f>TREND(Calibration!$A$2:$A$4,Calibration!$B$2:$B$4,C61)</f>
        <v>468.5491155934879</v>
      </c>
      <c r="K61" s="2">
        <f>TREND(Calibration!$A$2:$A$4,Calibration!$C$2:$C$4,E61)</f>
        <v>1030.2913506423236</v>
      </c>
      <c r="L61" s="2">
        <f>TREND(Calibration!$A$2:$A$4,Calibration!$D$2:$D$4,G61)</f>
        <v>542.14784219028115</v>
      </c>
    </row>
    <row r="62" spans="1:12" x14ac:dyDescent="0.25">
      <c r="A62">
        <v>299489</v>
      </c>
      <c r="B62">
        <v>14.65799999</v>
      </c>
      <c r="C62">
        <v>0.69830000000000003</v>
      </c>
      <c r="D62">
        <v>625.74401854999996</v>
      </c>
      <c r="E62">
        <v>3.3261001100000001</v>
      </c>
      <c r="F62">
        <v>9.9000003020963209E+37</v>
      </c>
      <c r="G62">
        <v>1.4191999399999999</v>
      </c>
      <c r="H62">
        <v>9.9000003020963209E+37</v>
      </c>
      <c r="J62" s="2">
        <f>TREND(Calibration!$A$2:$A$4,Calibration!$B$2:$B$4,C62)</f>
        <v>462.27774861981129</v>
      </c>
      <c r="K62" s="2">
        <f>TREND(Calibration!$A$2:$A$4,Calibration!$C$2:$C$4,E62)</f>
        <v>1324.1071540706055</v>
      </c>
      <c r="L62" s="2">
        <f>TREND(Calibration!$A$2:$A$4,Calibration!$D$2:$D$4,G62)</f>
        <v>540.78226737662271</v>
      </c>
    </row>
    <row r="63" spans="1:12" x14ac:dyDescent="0.25">
      <c r="A63">
        <v>304490</v>
      </c>
      <c r="B63">
        <v>14.710000040000001</v>
      </c>
      <c r="C63">
        <v>0.69400001</v>
      </c>
      <c r="D63">
        <v>629.07501220999995</v>
      </c>
      <c r="E63">
        <v>4.1680002199999997</v>
      </c>
      <c r="F63">
        <v>9.9000003020963209E+37</v>
      </c>
      <c r="G63">
        <v>1.4327000400000001</v>
      </c>
      <c r="H63">
        <v>9.9000003020963209E+37</v>
      </c>
      <c r="J63" s="2">
        <f>TREND(Calibration!$A$2:$A$4,Calibration!$B$2:$B$4,C63)</f>
        <v>459.63395097675141</v>
      </c>
      <c r="K63" s="2">
        <f>TREND(Calibration!$A$2:$A$4,Calibration!$C$2:$C$4,E63)</f>
        <v>1661.8970539946979</v>
      </c>
      <c r="L63" s="2">
        <f>TREND(Calibration!$A$2:$A$4,Calibration!$D$2:$D$4,G63)</f>
        <v>546.3686326785313</v>
      </c>
    </row>
    <row r="64" spans="1:12" x14ac:dyDescent="0.25">
      <c r="A64">
        <v>309491</v>
      </c>
      <c r="B64">
        <v>14.79399967</v>
      </c>
      <c r="C64">
        <v>0.69940000999999996</v>
      </c>
      <c r="D64">
        <v>73.856002810000007</v>
      </c>
      <c r="E64">
        <v>4.9214000699999998</v>
      </c>
      <c r="F64">
        <v>9.9000003020963209E+37</v>
      </c>
      <c r="G64">
        <v>1.43700004</v>
      </c>
      <c r="H64">
        <v>9.9000003020963209E+37</v>
      </c>
      <c r="J64" s="2">
        <f>TREND(Calibration!$A$2:$A$4,Calibration!$B$2:$B$4,C64)</f>
        <v>462.95407666832818</v>
      </c>
      <c r="K64" s="2">
        <f>TREND(Calibration!$A$2:$A$4,Calibration!$C$2:$C$4,E64)</f>
        <v>1964.1785918060261</v>
      </c>
      <c r="L64" s="2">
        <f>TREND(Calibration!$A$2:$A$4,Calibration!$D$2:$D$4,G64)</f>
        <v>548.14798029804581</v>
      </c>
    </row>
    <row r="65" spans="1:12" x14ac:dyDescent="0.25">
      <c r="A65">
        <v>314491</v>
      </c>
      <c r="B65">
        <v>14.81999969</v>
      </c>
      <c r="C65">
        <v>0.68959999000000005</v>
      </c>
      <c r="D65">
        <v>719.49102783000001</v>
      </c>
      <c r="E65">
        <v>3.7985999600000002</v>
      </c>
      <c r="F65">
        <v>9.9000003020963209E+37</v>
      </c>
      <c r="G65">
        <v>1.4419000099999999</v>
      </c>
      <c r="H65">
        <v>1177.9880371100001</v>
      </c>
      <c r="J65" s="2">
        <f>TREND(Calibration!$A$2:$A$4,Calibration!$B$2:$B$4,C65)</f>
        <v>456.92865107944556</v>
      </c>
      <c r="K65" s="2">
        <f>TREND(Calibration!$A$2:$A$4,Calibration!$C$2:$C$4,E65)</f>
        <v>1513.6850804182441</v>
      </c>
      <c r="L65" s="2">
        <f>TREND(Calibration!$A$2:$A$4,Calibration!$D$2:$D$4,G65)</f>
        <v>550.17559656669505</v>
      </c>
    </row>
    <row r="66" spans="1:12" x14ac:dyDescent="0.25">
      <c r="A66">
        <v>319489</v>
      </c>
      <c r="B66">
        <v>14.81700039</v>
      </c>
      <c r="C66">
        <v>0.68099999</v>
      </c>
      <c r="D66">
        <v>745.90502930000002</v>
      </c>
      <c r="E66">
        <v>3.4038999099999998</v>
      </c>
      <c r="F66">
        <v>9.9000003020963209E+37</v>
      </c>
      <c r="G66">
        <v>1.44410002</v>
      </c>
      <c r="H66">
        <v>9.9000003020963209E+37</v>
      </c>
      <c r="J66" s="2">
        <f>TREND(Calibration!$A$2:$A$4,Calibration!$B$2:$B$4,C66)</f>
        <v>451.64104349656401</v>
      </c>
      <c r="K66" s="2">
        <f>TREND(Calibration!$A$2:$A$4,Calibration!$C$2:$C$4,E66)</f>
        <v>1355.3222428251543</v>
      </c>
      <c r="L66" s="2">
        <f>TREND(Calibration!$A$2:$A$4,Calibration!$D$2:$D$4,G66)</f>
        <v>551.08596460306899</v>
      </c>
    </row>
    <row r="67" spans="1:12" x14ac:dyDescent="0.25">
      <c r="A67">
        <v>324491</v>
      </c>
      <c r="B67">
        <v>14.84000015</v>
      </c>
      <c r="C67">
        <v>0.67510002999999996</v>
      </c>
      <c r="D67">
        <v>581.12701416000004</v>
      </c>
      <c r="E67">
        <v>3.9342000499999998</v>
      </c>
      <c r="F67">
        <v>9.9000003020963209E+37</v>
      </c>
      <c r="G67">
        <v>1.44889998</v>
      </c>
      <c r="H67">
        <v>1235.16699219</v>
      </c>
      <c r="J67" s="2">
        <f>TREND(Calibration!$A$2:$A$4,Calibration!$B$2:$B$4,C67)</f>
        <v>448.01352335299447</v>
      </c>
      <c r="K67" s="2">
        <f>TREND(Calibration!$A$2:$A$4,Calibration!$C$2:$C$4,E67)</f>
        <v>1568.0909894883805</v>
      </c>
      <c r="L67" s="2">
        <f>TREND(Calibration!$A$2:$A$4,Calibration!$D$2:$D$4,G67)</f>
        <v>553.0721965565026</v>
      </c>
    </row>
    <row r="68" spans="1:12" x14ac:dyDescent="0.25">
      <c r="A68">
        <v>329491</v>
      </c>
      <c r="B68">
        <v>14.76200008</v>
      </c>
      <c r="C68">
        <v>0.68370003000000001</v>
      </c>
      <c r="D68">
        <v>723.40197753999996</v>
      </c>
      <c r="E68">
        <v>3.79320002</v>
      </c>
      <c r="F68">
        <v>9.9000003020963209E+37</v>
      </c>
      <c r="G68">
        <v>1.4505000100000001</v>
      </c>
      <c r="H68">
        <v>9.9000003020963209E+37</v>
      </c>
      <c r="J68" s="2">
        <f>TREND(Calibration!$A$2:$A$4,Calibration!$B$2:$B$4,C68)</f>
        <v>453.30113093587602</v>
      </c>
      <c r="K68" s="2">
        <f>TREND(Calibration!$A$2:$A$4,Calibration!$C$2:$C$4,E68)</f>
        <v>1511.5184989312834</v>
      </c>
      <c r="L68" s="2">
        <f>TREND(Calibration!$A$2:$A$4,Calibration!$D$2:$D$4,G68)</f>
        <v>553.73429180572396</v>
      </c>
    </row>
    <row r="69" spans="1:12" x14ac:dyDescent="0.25">
      <c r="A69">
        <v>334491</v>
      </c>
      <c r="B69">
        <v>14.61600018</v>
      </c>
      <c r="C69">
        <v>0.67510002999999996</v>
      </c>
      <c r="D69">
        <v>907.52697753999996</v>
      </c>
      <c r="E69">
        <v>3.2693998799999999</v>
      </c>
      <c r="F69">
        <v>9.9000003020963209E+37</v>
      </c>
      <c r="G69">
        <v>1.4531999799999999</v>
      </c>
      <c r="H69">
        <v>9.9000003020963209E+37</v>
      </c>
      <c r="J69" s="2">
        <f>TREND(Calibration!$A$2:$A$4,Calibration!$B$2:$B$4,C69)</f>
        <v>448.01352335299447</v>
      </c>
      <c r="K69" s="2">
        <f>TREND(Calibration!$A$2:$A$4,Calibration!$C$2:$C$4,E69)</f>
        <v>1301.3577034055224</v>
      </c>
      <c r="L69" s="2">
        <f>TREND(Calibration!$A$2:$A$4,Calibration!$D$2:$D$4,G69)</f>
        <v>554.85154417601711</v>
      </c>
    </row>
    <row r="70" spans="1:12" x14ac:dyDescent="0.25">
      <c r="A70">
        <v>339490</v>
      </c>
      <c r="B70">
        <v>14.545000079999999</v>
      </c>
      <c r="C70">
        <v>0.67720002000000001</v>
      </c>
      <c r="D70">
        <v>554.48101807</v>
      </c>
      <c r="E70">
        <v>3.25810003</v>
      </c>
      <c r="F70">
        <v>9.9000003020963209E+37</v>
      </c>
      <c r="G70">
        <v>1.45700002</v>
      </c>
      <c r="H70">
        <v>9.9000003020963209E+37</v>
      </c>
      <c r="J70" s="2">
        <f>TREND(Calibration!$A$2:$A$4,Calibration!$B$2:$B$4,C70)</f>
        <v>449.30467719578235</v>
      </c>
      <c r="K70" s="2">
        <f>TREND(Calibration!$A$2:$A$4,Calibration!$C$2:$C$4,E70)</f>
        <v>1296.8239408423399</v>
      </c>
      <c r="L70" s="2">
        <f>TREND(Calibration!$A$2:$A$4,Calibration!$D$2:$D$4,G70)</f>
        <v>556.42400746161229</v>
      </c>
    </row>
    <row r="71" spans="1:12" x14ac:dyDescent="0.25">
      <c r="A71">
        <v>344503</v>
      </c>
      <c r="B71">
        <v>14.522000309999999</v>
      </c>
      <c r="C71">
        <v>0.67290002000000004</v>
      </c>
      <c r="D71">
        <v>621.84497069999998</v>
      </c>
      <c r="E71">
        <v>2.75040007</v>
      </c>
      <c r="F71">
        <v>9.9000003020963209E+37</v>
      </c>
      <c r="G71">
        <v>1.4553999900000001</v>
      </c>
      <c r="H71">
        <v>1177.2139892600001</v>
      </c>
      <c r="J71" s="2">
        <f>TREND(Calibration!$A$2:$A$4,Calibration!$B$2:$B$4,C71)</f>
        <v>446.6608734043416</v>
      </c>
      <c r="K71" s="2">
        <f>TREND(Calibration!$A$2:$A$4,Calibration!$C$2:$C$4,E71)</f>
        <v>1093.1229118926396</v>
      </c>
      <c r="L71" s="2">
        <f>TREND(Calibration!$A$2:$A$4,Calibration!$D$2:$D$4,G71)</f>
        <v>555.76191221239105</v>
      </c>
    </row>
    <row r="72" spans="1:12" x14ac:dyDescent="0.25">
      <c r="A72">
        <v>349491</v>
      </c>
      <c r="B72">
        <v>14.519000050000001</v>
      </c>
      <c r="C72">
        <v>0.67070001000000001</v>
      </c>
      <c r="D72">
        <v>639.71697998000002</v>
      </c>
      <c r="E72">
        <v>3.09500003</v>
      </c>
      <c r="F72">
        <v>9.9000003020963209E+37</v>
      </c>
      <c r="G72">
        <v>1.4558999500000001</v>
      </c>
      <c r="H72">
        <v>9.9000003020963209E+37</v>
      </c>
      <c r="J72" s="2">
        <f>TREND(Calibration!$A$2:$A$4,Calibration!$B$2:$B$4,C72)</f>
        <v>445.30822345568862</v>
      </c>
      <c r="K72" s="2">
        <f>TREND(Calibration!$A$2:$A$4,Calibration!$C$2:$C$4,E72)</f>
        <v>1231.3844284545585</v>
      </c>
      <c r="L72" s="2">
        <f>TREND(Calibration!$A$2:$A$4,Calibration!$D$2:$D$4,G72)</f>
        <v>555.96879654631027</v>
      </c>
    </row>
    <row r="73" spans="1:12" x14ac:dyDescent="0.25">
      <c r="A73">
        <v>354490</v>
      </c>
      <c r="B73">
        <v>14.50599957</v>
      </c>
      <c r="C73">
        <v>0.67610002000000002</v>
      </c>
      <c r="D73">
        <v>639.66802978999999</v>
      </c>
      <c r="E73">
        <v>3.3034000400000001</v>
      </c>
      <c r="F73">
        <v>9.9000003020963209E+37</v>
      </c>
      <c r="G73">
        <v>1.4619</v>
      </c>
      <c r="H73">
        <v>1182.7879638700001</v>
      </c>
      <c r="J73" s="2">
        <f>TREND(Calibration!$A$2:$A$4,Calibration!$B$2:$B$4,C73)</f>
        <v>448.62835529564632</v>
      </c>
      <c r="K73" s="2">
        <f>TREND(Calibration!$A$2:$A$4,Calibration!$C$2:$C$4,E73)</f>
        <v>1314.9993581664455</v>
      </c>
      <c r="L73" s="2">
        <f>TREND(Calibration!$A$2:$A$4,Calibration!$D$2:$D$4,G73)</f>
        <v>558.45162786827939</v>
      </c>
    </row>
    <row r="74" spans="1:12" x14ac:dyDescent="0.25">
      <c r="A74">
        <v>359490</v>
      </c>
      <c r="B74">
        <v>14.579999920000001</v>
      </c>
      <c r="C74">
        <v>0.67019998999999997</v>
      </c>
      <c r="D74">
        <v>518.30700683999999</v>
      </c>
      <c r="E74">
        <v>2.8508999300000002</v>
      </c>
      <c r="F74">
        <v>9.9000003020963209E+37</v>
      </c>
      <c r="G74">
        <v>1.4596999900000001</v>
      </c>
      <c r="H74">
        <v>9.9000003020963209E+37</v>
      </c>
      <c r="J74" s="2">
        <f>TREND(Calibration!$A$2:$A$4,Calibration!$B$2:$B$4,C74)</f>
        <v>445.0007921134104</v>
      </c>
      <c r="K74" s="2">
        <f>TREND(Calibration!$A$2:$A$4,Calibration!$C$2:$C$4,E74)</f>
        <v>1133.4457925391162</v>
      </c>
      <c r="L74" s="2">
        <f>TREND(Calibration!$A$2:$A$4,Calibration!$D$2:$D$4,G74)</f>
        <v>557.54125983190545</v>
      </c>
    </row>
    <row r="75" spans="1:12" x14ac:dyDescent="0.25">
      <c r="A75">
        <v>364490</v>
      </c>
      <c r="B75">
        <v>14.67700005</v>
      </c>
      <c r="C75">
        <v>0.66479999000000001</v>
      </c>
      <c r="D75">
        <v>479.81100464000002</v>
      </c>
      <c r="E75">
        <v>4.6092000000000004</v>
      </c>
      <c r="F75">
        <v>9.9000003020963209E+37</v>
      </c>
      <c r="G75">
        <v>1.4645999700000001</v>
      </c>
      <c r="H75">
        <v>9.9000003020963209E+37</v>
      </c>
      <c r="J75" s="2">
        <f>TREND(Calibration!$A$2:$A$4,Calibration!$B$2:$B$4,C75)</f>
        <v>441.68066642183362</v>
      </c>
      <c r="K75" s="2">
        <f>TREND(Calibration!$A$2:$A$4,Calibration!$C$2:$C$4,E75)</f>
        <v>1838.9166644716843</v>
      </c>
      <c r="L75" s="2">
        <f>TREND(Calibration!$A$2:$A$4,Calibration!$D$2:$D$4,G75)</f>
        <v>559.56888023857255</v>
      </c>
    </row>
    <row r="76" spans="1:12" x14ac:dyDescent="0.25">
      <c r="A76">
        <v>369492</v>
      </c>
      <c r="B76">
        <v>14.72000027</v>
      </c>
      <c r="C76">
        <v>0.67019998999999997</v>
      </c>
      <c r="D76">
        <v>99.25800323</v>
      </c>
      <c r="E76">
        <v>4.2339000699999998</v>
      </c>
      <c r="F76">
        <v>9.9000003020963209E+37</v>
      </c>
      <c r="G76">
        <v>1.4630000599999999</v>
      </c>
      <c r="H76">
        <v>1244.5959472699999</v>
      </c>
      <c r="J76" s="2">
        <f>TREND(Calibration!$A$2:$A$4,Calibration!$B$2:$B$4,C76)</f>
        <v>445.0007921134104</v>
      </c>
      <c r="K76" s="2">
        <f>TREND(Calibration!$A$2:$A$4,Calibration!$C$2:$C$4,E76)</f>
        <v>1688.3376061125884</v>
      </c>
      <c r="L76" s="2">
        <f>TREND(Calibration!$A$2:$A$4,Calibration!$D$2:$D$4,G76)</f>
        <v>558.90683464556378</v>
      </c>
    </row>
    <row r="77" spans="1:12" x14ac:dyDescent="0.25">
      <c r="A77">
        <v>374492</v>
      </c>
      <c r="B77">
        <v>14.67700005</v>
      </c>
      <c r="C77">
        <v>0.66799998000000005</v>
      </c>
      <c r="D77">
        <v>1161.4790039100001</v>
      </c>
      <c r="E77">
        <v>4.5222997700000001</v>
      </c>
      <c r="F77">
        <v>9.9000003020963209E+37</v>
      </c>
      <c r="G77">
        <v>1.47000003</v>
      </c>
      <c r="H77">
        <v>9.9000003020963209E+37</v>
      </c>
      <c r="J77" s="2">
        <f>TREND(Calibration!$A$2:$A$4,Calibration!$B$2:$B$4,C77)</f>
        <v>443.64814216475753</v>
      </c>
      <c r="K77" s="2">
        <f>TREND(Calibration!$A$2:$A$4,Calibration!$C$2:$C$4,E77)</f>
        <v>1804.0502715986856</v>
      </c>
      <c r="L77" s="2">
        <f>TREND(Calibration!$A$2:$A$4,Calibration!$D$2:$D$4,G77)</f>
        <v>561.80343463537145</v>
      </c>
    </row>
    <row r="78" spans="1:12" x14ac:dyDescent="0.25">
      <c r="A78">
        <v>379502</v>
      </c>
      <c r="B78">
        <v>14.652000429999999</v>
      </c>
      <c r="C78">
        <v>0.65990000999999998</v>
      </c>
      <c r="D78">
        <v>662.65502930000002</v>
      </c>
      <c r="E78">
        <v>4.9770002399999997</v>
      </c>
      <c r="F78">
        <v>9.9000003020963209E+37</v>
      </c>
      <c r="G78">
        <v>1.4673000599999999</v>
      </c>
      <c r="H78">
        <v>9.9000003020963209E+37</v>
      </c>
      <c r="J78" s="2">
        <f>TREND(Calibration!$A$2:$A$4,Calibration!$B$2:$B$4,C78)</f>
        <v>438.66797207253501</v>
      </c>
      <c r="K78" s="2">
        <f>TREND(Calibration!$A$2:$A$4,Calibration!$C$2:$C$4,E78)</f>
        <v>1986.4866728206046</v>
      </c>
      <c r="L78" s="2">
        <f>TREND(Calibration!$A$2:$A$4,Calibration!$D$2:$D$4,G78)</f>
        <v>560.68618226507829</v>
      </c>
    </row>
    <row r="79" spans="1:12" x14ac:dyDescent="0.25">
      <c r="A79">
        <v>384492</v>
      </c>
      <c r="B79">
        <v>14.62899971</v>
      </c>
      <c r="C79">
        <v>0.66149997999999999</v>
      </c>
      <c r="D79">
        <v>546.77398682</v>
      </c>
      <c r="E79">
        <v>5.0093998900000001</v>
      </c>
      <c r="F79">
        <v>9.9000003020963209E+37</v>
      </c>
      <c r="G79">
        <v>1.4673000599999999</v>
      </c>
      <c r="H79">
        <v>1224.8079834</v>
      </c>
      <c r="J79" s="2">
        <f>TREND(Calibration!$A$2:$A$4,Calibration!$B$2:$B$4,C79)</f>
        <v>439.65169457304467</v>
      </c>
      <c r="K79" s="2">
        <f>TREND(Calibration!$A$2:$A$4,Calibration!$C$2:$C$4,E79)</f>
        <v>1999.486165754601</v>
      </c>
      <c r="L79" s="2">
        <f>TREND(Calibration!$A$2:$A$4,Calibration!$D$2:$D$4,G79)</f>
        <v>560.68618226507829</v>
      </c>
    </row>
    <row r="80" spans="1:12" x14ac:dyDescent="0.25">
      <c r="A80">
        <v>389491</v>
      </c>
      <c r="B80">
        <v>14.51799965</v>
      </c>
      <c r="C80">
        <v>0.65560001000000001</v>
      </c>
      <c r="D80">
        <v>1324.4699707</v>
      </c>
      <c r="E80">
        <v>4.2884998300000001</v>
      </c>
      <c r="F80">
        <v>9.9000003020963209E+37</v>
      </c>
      <c r="G80">
        <v>1.4683999999999999</v>
      </c>
      <c r="H80">
        <v>9.9000003020963209E+37</v>
      </c>
      <c r="J80" s="2">
        <f>TREND(Calibration!$A$2:$A$4,Calibration!$B$2:$B$4,C80)</f>
        <v>436.02416828109426</v>
      </c>
      <c r="K80" s="2">
        <f>TREND(Calibration!$A$2:$A$4,Calibration!$C$2:$C$4,E80)</f>
        <v>1710.2442993737161</v>
      </c>
      <c r="L80" s="2">
        <f>TREND(Calibration!$A$2:$A$4,Calibration!$D$2:$D$4,G80)</f>
        <v>561.14133938615009</v>
      </c>
    </row>
    <row r="81" spans="1:12" x14ac:dyDescent="0.25">
      <c r="A81">
        <v>394502</v>
      </c>
      <c r="B81">
        <v>14.541000370000001</v>
      </c>
      <c r="C81">
        <v>0.65240001999999997</v>
      </c>
      <c r="D81">
        <v>454.15301513999998</v>
      </c>
      <c r="E81">
        <v>3.1419999600000001</v>
      </c>
      <c r="F81">
        <v>9.9000003020963209E+37</v>
      </c>
      <c r="G81">
        <v>1.4678000200000001</v>
      </c>
      <c r="H81">
        <v>990.77600098000005</v>
      </c>
      <c r="J81" s="2">
        <f>TREND(Calibration!$A$2:$A$4,Calibration!$B$2:$B$4,C81)</f>
        <v>434.05669253817041</v>
      </c>
      <c r="K81" s="2">
        <f>TREND(Calibration!$A$2:$A$4,Calibration!$C$2:$C$4,E81)</f>
        <v>1250.2418932090641</v>
      </c>
      <c r="L81" s="2">
        <f>TREND(Calibration!$A$2:$A$4,Calibration!$D$2:$D$4,G81)</f>
        <v>560.89306659899751</v>
      </c>
    </row>
    <row r="82" spans="1:12" x14ac:dyDescent="0.25">
      <c r="A82">
        <v>399492</v>
      </c>
      <c r="B82">
        <v>14.460000040000001</v>
      </c>
      <c r="C82">
        <v>0.65069997000000002</v>
      </c>
      <c r="D82">
        <v>1264.98706055</v>
      </c>
      <c r="E82">
        <v>2.9663999099999998</v>
      </c>
      <c r="F82">
        <v>9.9000003020963209E+37</v>
      </c>
      <c r="G82">
        <v>1.4688999700000001</v>
      </c>
      <c r="H82">
        <v>9.9000003020963209E+37</v>
      </c>
      <c r="J82" s="2">
        <f>TREND(Calibration!$A$2:$A$4,Calibration!$B$2:$B$4,C82)</f>
        <v>433.01143704151025</v>
      </c>
      <c r="K82" s="2">
        <f>TREND(Calibration!$A$2:$A$4,Calibration!$C$2:$C$4,E82)</f>
        <v>1179.7870701111485</v>
      </c>
      <c r="L82" s="2">
        <f>TREND(Calibration!$A$2:$A$4,Calibration!$D$2:$D$4,G82)</f>
        <v>561.34822785808694</v>
      </c>
    </row>
    <row r="83" spans="1:12" x14ac:dyDescent="0.25">
      <c r="A83">
        <v>404491</v>
      </c>
      <c r="B83">
        <v>14.444000239999999</v>
      </c>
      <c r="C83">
        <v>0.65829998000000001</v>
      </c>
      <c r="D83">
        <v>663.14099121000004</v>
      </c>
      <c r="E83">
        <v>2.5339000199999999</v>
      </c>
      <c r="F83">
        <v>9.9000003020963209E+37</v>
      </c>
      <c r="G83">
        <v>1.47430003</v>
      </c>
      <c r="H83">
        <v>1302.4680175799999</v>
      </c>
      <c r="J83" s="2">
        <f>TREND(Calibration!$A$2:$A$4,Calibration!$B$2:$B$4,C83)</f>
        <v>437.68421268173995</v>
      </c>
      <c r="K83" s="2">
        <f>TREND(Calibration!$A$2:$A$4,Calibration!$C$2:$C$4,E83)</f>
        <v>1006.258057791289</v>
      </c>
      <c r="L83" s="2">
        <f>TREND(Calibration!$A$2:$A$4,Calibration!$D$2:$D$4,G83)</f>
        <v>563.58278225488584</v>
      </c>
    </row>
    <row r="84" spans="1:12" x14ac:dyDescent="0.25">
      <c r="A84">
        <v>409491</v>
      </c>
      <c r="B84">
        <v>14.48600006</v>
      </c>
      <c r="C84">
        <v>0.65560001000000001</v>
      </c>
      <c r="D84">
        <v>418.68200683999999</v>
      </c>
      <c r="E84">
        <v>2.7590999599999999</v>
      </c>
      <c r="F84">
        <v>9.9000003020963209E+37</v>
      </c>
      <c r="G84">
        <v>1.47430003</v>
      </c>
      <c r="H84">
        <v>9.9000003020963209E+37</v>
      </c>
      <c r="J84" s="2">
        <f>TREND(Calibration!$A$2:$A$4,Calibration!$B$2:$B$4,C84)</f>
        <v>436.02416828109426</v>
      </c>
      <c r="K84" s="2">
        <f>TREND(Calibration!$A$2:$A$4,Calibration!$C$2:$C$4,E84)</f>
        <v>1096.6135100497661</v>
      </c>
      <c r="L84" s="2">
        <f>TREND(Calibration!$A$2:$A$4,Calibration!$D$2:$D$4,G84)</f>
        <v>563.58278225488584</v>
      </c>
    </row>
    <row r="85" spans="1:12" x14ac:dyDescent="0.25">
      <c r="A85">
        <v>414491</v>
      </c>
      <c r="B85">
        <v>14.51200008</v>
      </c>
      <c r="C85">
        <v>0.65880000999999999</v>
      </c>
      <c r="D85">
        <v>931.86401366999996</v>
      </c>
      <c r="E85">
        <v>2.7239999799999999</v>
      </c>
      <c r="F85">
        <v>9.9000003020963209E+37</v>
      </c>
      <c r="G85">
        <v>1.4830000400000001</v>
      </c>
      <c r="H85">
        <v>9.9000003020963209E+37</v>
      </c>
      <c r="J85" s="2">
        <f>TREND(Calibration!$A$2:$A$4,Calibration!$B$2:$B$4,C85)</f>
        <v>437.99165017239903</v>
      </c>
      <c r="K85" s="2">
        <f>TREND(Calibration!$A$2:$A$4,Calibration!$C$2:$C$4,E85)</f>
        <v>1082.530581931919</v>
      </c>
      <c r="L85" s="2">
        <f>TREND(Calibration!$A$2:$A$4,Calibration!$D$2:$D$4,G85)</f>
        <v>567.18286180913049</v>
      </c>
    </row>
    <row r="86" spans="1:12" x14ac:dyDescent="0.25">
      <c r="A86">
        <v>419491</v>
      </c>
      <c r="B86">
        <v>14.49199963</v>
      </c>
      <c r="C86">
        <v>0.65780002000000004</v>
      </c>
      <c r="D86">
        <v>1357.26599121</v>
      </c>
      <c r="E86">
        <v>2.6558999999999999</v>
      </c>
      <c r="F86">
        <v>987.43701171999999</v>
      </c>
      <c r="G86">
        <v>1.48889995</v>
      </c>
      <c r="H86">
        <v>9.9000003020963209E+37</v>
      </c>
      <c r="J86" s="2">
        <f>TREND(Calibration!$A$2:$A$4,Calibration!$B$2:$B$4,C86)</f>
        <v>437.37681822974724</v>
      </c>
      <c r="K86" s="2">
        <f>TREND(Calibration!$A$2:$A$4,Calibration!$C$2:$C$4,E86)</f>
        <v>1055.2072865007867</v>
      </c>
      <c r="L86" s="2">
        <f>TREND(Calibration!$A$2:$A$4,Calibration!$D$2:$D$4,G86)</f>
        <v>569.62425502165354</v>
      </c>
    </row>
    <row r="87" spans="1:12" x14ac:dyDescent="0.25">
      <c r="A87">
        <v>424491</v>
      </c>
      <c r="B87">
        <v>14.475999829999999</v>
      </c>
      <c r="C87">
        <v>0.65399998000000004</v>
      </c>
      <c r="D87">
        <v>1259.4389648399999</v>
      </c>
      <c r="E87">
        <v>2.78340006</v>
      </c>
      <c r="F87">
        <v>965.34301758000004</v>
      </c>
      <c r="G87">
        <v>1.4900000099999999</v>
      </c>
      <c r="H87">
        <v>9.9000003020963209E+37</v>
      </c>
      <c r="J87" s="2">
        <f>TREND(Calibration!$A$2:$A$4,Calibration!$B$2:$B$4,C87)</f>
        <v>435.0404088902992</v>
      </c>
      <c r="K87" s="2">
        <f>TREND(Calibration!$A$2:$A$4,Calibration!$C$2:$C$4,E87)</f>
        <v>1106.3632751936921</v>
      </c>
      <c r="L87" s="2">
        <f>TREND(Calibration!$A$2:$A$4,Calibration!$D$2:$D$4,G87)</f>
        <v>570.07946179893793</v>
      </c>
    </row>
    <row r="88" spans="1:12" x14ac:dyDescent="0.25">
      <c r="A88">
        <v>429491</v>
      </c>
      <c r="B88">
        <v>14.50899982</v>
      </c>
      <c r="C88">
        <v>0.65829998000000001</v>
      </c>
      <c r="D88">
        <v>1114.86901855</v>
      </c>
      <c r="E88">
        <v>2.9091999500000001</v>
      </c>
      <c r="F88">
        <v>9.9000003020963209E+37</v>
      </c>
      <c r="G88">
        <v>1.4894000300000001</v>
      </c>
      <c r="H88">
        <v>1328.8249511700001</v>
      </c>
      <c r="J88" s="2">
        <f>TREND(Calibration!$A$2:$A$4,Calibration!$B$2:$B$4,C88)</f>
        <v>437.68421268173995</v>
      </c>
      <c r="K88" s="2">
        <f>TREND(Calibration!$A$2:$A$4,Calibration!$C$2:$C$4,E88)</f>
        <v>1156.8371161503846</v>
      </c>
      <c r="L88" s="2">
        <f>TREND(Calibration!$A$2:$A$4,Calibration!$D$2:$D$4,G88)</f>
        <v>569.83118901178545</v>
      </c>
    </row>
    <row r="89" spans="1:12" x14ac:dyDescent="0.25">
      <c r="A89">
        <v>434492</v>
      </c>
      <c r="B89">
        <v>14.56700039</v>
      </c>
      <c r="C89">
        <v>0.65130001000000004</v>
      </c>
      <c r="D89">
        <v>9.9000003020963209E+37</v>
      </c>
      <c r="E89">
        <v>3.7544000099999999</v>
      </c>
      <c r="F89">
        <v>9.9000003020963209E+37</v>
      </c>
      <c r="G89">
        <v>1.4900000099999999</v>
      </c>
      <c r="H89">
        <v>9.9000003020963209E+37</v>
      </c>
      <c r="J89" s="2">
        <f>TREND(Calibration!$A$2:$A$4,Calibration!$B$2:$B$4,C89)</f>
        <v>433.38036448965352</v>
      </c>
      <c r="K89" s="2">
        <f>TREND(Calibration!$A$2:$A$4,Calibration!$C$2:$C$4,E89)</f>
        <v>1495.951032744643</v>
      </c>
      <c r="L89" s="2">
        <f>TREND(Calibration!$A$2:$A$4,Calibration!$D$2:$D$4,G89)</f>
        <v>570.07946179893793</v>
      </c>
    </row>
    <row r="90" spans="1:12" x14ac:dyDescent="0.25">
      <c r="A90">
        <v>439491</v>
      </c>
      <c r="B90">
        <v>14.59599972</v>
      </c>
      <c r="C90">
        <v>0.65609998000000003</v>
      </c>
      <c r="D90">
        <v>1050.8819580100001</v>
      </c>
      <c r="E90">
        <v>2.54579997</v>
      </c>
      <c r="F90">
        <v>9.9000003020963209E+37</v>
      </c>
      <c r="G90">
        <v>1.4996999499999999</v>
      </c>
      <c r="H90">
        <v>1271.5529785199999</v>
      </c>
      <c r="J90" s="2">
        <f>TREND(Calibration!$A$2:$A$4,Calibration!$B$2:$B$4,C90)</f>
        <v>436.33156888146794</v>
      </c>
      <c r="K90" s="2">
        <f>TREND(Calibration!$A$2:$A$4,Calibration!$C$2:$C$4,E90)</f>
        <v>1011.0325944279474</v>
      </c>
      <c r="L90" s="2">
        <f>TREND(Calibration!$A$2:$A$4,Calibration!$D$2:$D$4,G90)</f>
        <v>574.09331415903864</v>
      </c>
    </row>
    <row r="91" spans="1:12" x14ac:dyDescent="0.25">
      <c r="A91">
        <v>444502</v>
      </c>
      <c r="B91">
        <v>14.661000250000001</v>
      </c>
      <c r="C91">
        <v>0.65560001000000001</v>
      </c>
      <c r="D91">
        <v>1116.2989502</v>
      </c>
      <c r="E91">
        <v>2.9767000700000001</v>
      </c>
      <c r="F91">
        <v>9.9000003020963209E+37</v>
      </c>
      <c r="G91">
        <v>1.5024000399999999</v>
      </c>
      <c r="H91">
        <v>9.9000003020963209E+37</v>
      </c>
      <c r="J91" s="2">
        <f>TREND(Calibration!$A$2:$A$4,Calibration!$B$2:$B$4,C91)</f>
        <v>436.02416828109426</v>
      </c>
      <c r="K91" s="2">
        <f>TREND(Calibration!$A$2:$A$4,Calibration!$C$2:$C$4,E91)</f>
        <v>1183.9197338016215</v>
      </c>
      <c r="L91" s="2">
        <f>TREND(Calibration!$A$2:$A$4,Calibration!$D$2:$D$4,G91)</f>
        <v>575.21061618554438</v>
      </c>
    </row>
    <row r="92" spans="1:12" x14ac:dyDescent="0.25">
      <c r="A92">
        <v>449492</v>
      </c>
      <c r="B92">
        <v>14.708999629999999</v>
      </c>
      <c r="C92">
        <v>0.65339999999999998</v>
      </c>
      <c r="D92">
        <v>1368.4329834</v>
      </c>
      <c r="E92">
        <v>2.79360008</v>
      </c>
      <c r="F92">
        <v>9.9000003020963209E+37</v>
      </c>
      <c r="G92">
        <v>1.5110000400000001</v>
      </c>
      <c r="H92">
        <v>9.9000003020963209E+37</v>
      </c>
      <c r="J92" s="2">
        <f>TREND(Calibration!$A$2:$A$4,Calibration!$B$2:$B$4,C92)</f>
        <v>434.67151833244134</v>
      </c>
      <c r="K92" s="2">
        <f>TREND(Calibration!$A$2:$A$4,Calibration!$C$2:$C$4,E92)</f>
        <v>1110.4557603877181</v>
      </c>
      <c r="L92" s="2">
        <f>TREND(Calibration!$A$2:$A$4,Calibration!$D$2:$D$4,G92)</f>
        <v>578.7693114245734</v>
      </c>
    </row>
    <row r="93" spans="1:12" x14ac:dyDescent="0.25">
      <c r="A93">
        <v>454491</v>
      </c>
      <c r="B93">
        <v>14.82900047</v>
      </c>
      <c r="C93">
        <v>0.65339999999999998</v>
      </c>
      <c r="D93">
        <v>1127.79199219</v>
      </c>
      <c r="E93">
        <v>3.8310000899999999</v>
      </c>
      <c r="F93">
        <v>9.9000003020963209E+37</v>
      </c>
      <c r="G93">
        <v>1.51479995</v>
      </c>
      <c r="H93">
        <v>9.9000003020963209E+37</v>
      </c>
      <c r="J93" s="2">
        <f>TREND(Calibration!$A$2:$A$4,Calibration!$B$2:$B$4,C93)</f>
        <v>434.67151833244134</v>
      </c>
      <c r="K93" s="2">
        <f>TREND(Calibration!$A$2:$A$4,Calibration!$C$2:$C$4,E93)</f>
        <v>1526.6847659394011</v>
      </c>
      <c r="L93" s="2">
        <f>TREND(Calibration!$A$2:$A$4,Calibration!$D$2:$D$4,G93)</f>
        <v>580.34172091593825</v>
      </c>
    </row>
    <row r="94" spans="1:12" x14ac:dyDescent="0.25">
      <c r="A94">
        <v>459492</v>
      </c>
      <c r="B94">
        <v>14.86100006</v>
      </c>
      <c r="C94">
        <v>0.65179997999999995</v>
      </c>
      <c r="D94">
        <v>9.9000003020963209E+37</v>
      </c>
      <c r="E94">
        <v>3.1575999299999999</v>
      </c>
      <c r="F94">
        <v>9.9000003020963209E+37</v>
      </c>
      <c r="G94">
        <v>1.51540005</v>
      </c>
      <c r="H94">
        <v>9.9000003020963209E+37</v>
      </c>
      <c r="J94" s="2">
        <f>TREND(Calibration!$A$2:$A$4,Calibration!$B$2:$B$4,C94)</f>
        <v>433.68776509002709</v>
      </c>
      <c r="K94" s="2">
        <f>TREND(Calibration!$A$2:$A$4,Calibration!$C$2:$C$4,E94)</f>
        <v>1256.500963902283</v>
      </c>
      <c r="L94" s="2">
        <f>TREND(Calibration!$A$2:$A$4,Calibration!$D$2:$D$4,G94)</f>
        <v>580.59004335930354</v>
      </c>
    </row>
    <row r="95" spans="1:12" x14ac:dyDescent="0.25">
      <c r="A95">
        <v>464492</v>
      </c>
      <c r="B95">
        <v>14.913999560000001</v>
      </c>
      <c r="C95">
        <v>0.64859997999999996</v>
      </c>
      <c r="D95">
        <v>545.49401854999996</v>
      </c>
      <c r="E95">
        <v>4.4650998099999999</v>
      </c>
      <c r="F95">
        <v>9.9000003020963209E+37</v>
      </c>
      <c r="G95">
        <v>1.5110000400000001</v>
      </c>
      <c r="H95">
        <v>860.14898682</v>
      </c>
      <c r="J95" s="2">
        <f>TREND(Calibration!$A$2:$A$4,Calibration!$B$2:$B$4,C95)</f>
        <v>431.72028319872237</v>
      </c>
      <c r="K95" s="2">
        <f>TREND(Calibration!$A$2:$A$4,Calibration!$C$2:$C$4,E95)</f>
        <v>1781.1003176379215</v>
      </c>
      <c r="L95" s="2">
        <f>TREND(Calibration!$A$2:$A$4,Calibration!$D$2:$D$4,G95)</f>
        <v>578.7693114245734</v>
      </c>
    </row>
    <row r="96" spans="1:12" x14ac:dyDescent="0.25">
      <c r="A96">
        <v>469491</v>
      </c>
      <c r="B96">
        <v>14.92099953</v>
      </c>
      <c r="C96">
        <v>0.64910000999999995</v>
      </c>
      <c r="D96">
        <v>829.31500243999994</v>
      </c>
      <c r="E96">
        <v>3.12249994</v>
      </c>
      <c r="F96">
        <v>9.9000003020963209E+37</v>
      </c>
      <c r="G96">
        <v>1.5110000400000001</v>
      </c>
      <c r="H96">
        <v>9.9000003020963209E+37</v>
      </c>
      <c r="J96" s="2">
        <f>TREND(Calibration!$A$2:$A$4,Calibration!$B$2:$B$4,C96)</f>
        <v>432.02772068938145</v>
      </c>
      <c r="K96" s="2">
        <f>TREND(Calibration!$A$2:$A$4,Calibration!$C$2:$C$4,E96)</f>
        <v>1242.4180317722034</v>
      </c>
      <c r="L96" s="2">
        <f>TREND(Calibration!$A$2:$A$4,Calibration!$D$2:$D$4,G96)</f>
        <v>578.7693114245734</v>
      </c>
    </row>
    <row r="97" spans="1:12" x14ac:dyDescent="0.25">
      <c r="A97">
        <v>474491</v>
      </c>
      <c r="B97">
        <v>14.855999949999999</v>
      </c>
      <c r="C97">
        <v>0.65509998999999997</v>
      </c>
      <c r="D97">
        <v>839.27001953000001</v>
      </c>
      <c r="E97">
        <v>2.96700001</v>
      </c>
      <c r="F97">
        <v>9.9000003020963209E+37</v>
      </c>
      <c r="G97">
        <v>1.5099999900000001</v>
      </c>
      <c r="H97">
        <v>1363.02697754</v>
      </c>
      <c r="J97" s="2">
        <f>TREND(Calibration!$A$2:$A$4,Calibration!$B$2:$B$4,C97)</f>
        <v>435.71673693881604</v>
      </c>
      <c r="K97" s="2">
        <f>TREND(Calibration!$A$2:$A$4,Calibration!$C$2:$C$4,E97)</f>
        <v>1180.0278441846244</v>
      </c>
      <c r="L97" s="2">
        <f>TREND(Calibration!$A$2:$A$4,Calibration!$D$2:$D$4,G97)</f>
        <v>578.35548896250464</v>
      </c>
    </row>
    <row r="98" spans="1:12" x14ac:dyDescent="0.25">
      <c r="A98">
        <v>479491</v>
      </c>
      <c r="B98">
        <v>14.786999700000001</v>
      </c>
      <c r="C98">
        <v>0.65609998000000003</v>
      </c>
      <c r="D98">
        <v>897.55700683999999</v>
      </c>
      <c r="E98">
        <v>2.5581998800000001</v>
      </c>
      <c r="F98">
        <v>9.9000003020963209E+37</v>
      </c>
      <c r="G98">
        <v>1.5055999799999999</v>
      </c>
      <c r="H98">
        <v>9.9000003020963209E+37</v>
      </c>
      <c r="J98" s="2">
        <f>TREND(Calibration!$A$2:$A$4,Calibration!$B$2:$B$4,C98)</f>
        <v>436.33156888146794</v>
      </c>
      <c r="K98" s="2">
        <f>TREND(Calibration!$A$2:$A$4,Calibration!$C$2:$C$4,E98)</f>
        <v>1016.0077266416347</v>
      </c>
      <c r="L98" s="2">
        <f>TREND(Calibration!$A$2:$A$4,Calibration!$D$2:$D$4,G98)</f>
        <v>576.53475702777439</v>
      </c>
    </row>
    <row r="99" spans="1:12" x14ac:dyDescent="0.25">
      <c r="A99">
        <v>484492</v>
      </c>
      <c r="B99">
        <v>14.670000079999999</v>
      </c>
      <c r="C99">
        <v>0.65240001999999997</v>
      </c>
      <c r="D99">
        <v>9.9000003020963209E+37</v>
      </c>
      <c r="E99">
        <v>2.5527999399999999</v>
      </c>
      <c r="F99">
        <v>9.9000003020963209E+37</v>
      </c>
      <c r="G99">
        <v>1.5067000399999999</v>
      </c>
      <c r="H99">
        <v>9.9000003020963209E+37</v>
      </c>
      <c r="J99" s="2">
        <f>TREND(Calibration!$A$2:$A$4,Calibration!$B$2:$B$4,C99)</f>
        <v>434.05669253817041</v>
      </c>
      <c r="K99" s="2">
        <f>TREND(Calibration!$A$2:$A$4,Calibration!$C$2:$C$4,E99)</f>
        <v>1013.841145154674</v>
      </c>
      <c r="L99" s="2">
        <f>TREND(Calibration!$A$2:$A$4,Calibration!$D$2:$D$4,G99)</f>
        <v>576.98996380505889</v>
      </c>
    </row>
    <row r="100" spans="1:12" x14ac:dyDescent="0.25">
      <c r="A100">
        <v>489490</v>
      </c>
      <c r="B100">
        <v>14.61600018</v>
      </c>
      <c r="C100">
        <v>0.65020001000000005</v>
      </c>
      <c r="D100">
        <v>183.97300720000001</v>
      </c>
      <c r="E100">
        <v>2.9026999500000001</v>
      </c>
      <c r="F100">
        <v>9.9000003020963209E+37</v>
      </c>
      <c r="G100">
        <v>1.5067000399999999</v>
      </c>
      <c r="H100">
        <v>970.02502441000001</v>
      </c>
      <c r="J100" s="2">
        <f>TREND(Calibration!$A$2:$A$4,Calibration!$B$2:$B$4,C100)</f>
        <v>432.70404258951754</v>
      </c>
      <c r="K100" s="2">
        <f>TREND(Calibration!$A$2:$A$4,Calibration!$C$2:$C$4,E100)</f>
        <v>1154.2291650129193</v>
      </c>
      <c r="L100" s="2">
        <f>TREND(Calibration!$A$2:$A$4,Calibration!$D$2:$D$4,G100)</f>
        <v>576.98996380505889</v>
      </c>
    </row>
    <row r="101" spans="1:12" x14ac:dyDescent="0.25">
      <c r="A101">
        <v>494489</v>
      </c>
      <c r="B101">
        <v>14.49600029</v>
      </c>
      <c r="C101">
        <v>0.64480000999999998</v>
      </c>
      <c r="D101">
        <v>948.67401123000002</v>
      </c>
      <c r="E101">
        <v>2.8108999699999999</v>
      </c>
      <c r="F101">
        <v>9.9000003020963209E+37</v>
      </c>
      <c r="G101">
        <v>1.50940001</v>
      </c>
      <c r="H101">
        <v>9.9000003020963209E+37</v>
      </c>
      <c r="J101" s="2">
        <f>TREND(Calibration!$A$2:$A$4,Calibration!$B$2:$B$4,C101)</f>
        <v>429.38391689794071</v>
      </c>
      <c r="K101" s="2">
        <f>TREND(Calibration!$A$2:$A$4,Calibration!$C$2:$C$4,E101)</f>
        <v>1117.396878511337</v>
      </c>
      <c r="L101" s="2">
        <f>TREND(Calibration!$A$2:$A$4,Calibration!$D$2:$D$4,G101)</f>
        <v>578.10721617535205</v>
      </c>
    </row>
    <row r="102" spans="1:12" x14ac:dyDescent="0.25">
      <c r="A102">
        <v>499489</v>
      </c>
      <c r="B102">
        <v>14.527999879999999</v>
      </c>
      <c r="C102">
        <v>0.64319998</v>
      </c>
      <c r="D102">
        <v>614.15502930000002</v>
      </c>
      <c r="E102">
        <v>3.43199992</v>
      </c>
      <c r="F102">
        <v>9.9000003020963209E+37</v>
      </c>
      <c r="G102">
        <v>1.5110000400000001</v>
      </c>
      <c r="H102">
        <v>9.9000003020963209E+37</v>
      </c>
      <c r="J102" s="2">
        <f>TREND(Calibration!$A$2:$A$4,Calibration!$B$2:$B$4,C102)</f>
        <v>428.40015750714559</v>
      </c>
      <c r="K102" s="2">
        <f>TREND(Calibration!$A$2:$A$4,Calibration!$C$2:$C$4,E102)</f>
        <v>1366.5966202162749</v>
      </c>
      <c r="L102" s="2">
        <f>TREND(Calibration!$A$2:$A$4,Calibration!$D$2:$D$4,G102)</f>
        <v>578.7693114245734</v>
      </c>
    </row>
    <row r="103" spans="1:12" x14ac:dyDescent="0.25">
      <c r="A103">
        <v>504490</v>
      </c>
      <c r="B103">
        <v>14.5340004</v>
      </c>
      <c r="C103">
        <v>0.64370000000000005</v>
      </c>
      <c r="D103">
        <v>487.22799683</v>
      </c>
      <c r="E103">
        <v>2.7801001099999998</v>
      </c>
      <c r="F103">
        <v>9.9000003020963209E+37</v>
      </c>
      <c r="G103">
        <v>1.5132000400000001</v>
      </c>
      <c r="H103">
        <v>898.20098876999998</v>
      </c>
      <c r="J103" s="2">
        <f>TREND(Calibration!$A$2:$A$4,Calibration!$B$2:$B$4,C103)</f>
        <v>428.70758884942381</v>
      </c>
      <c r="K103" s="2">
        <f>TREND(Calibration!$A$2:$A$4,Calibration!$C$2:$C$4,E103)</f>
        <v>1105.0392585235261</v>
      </c>
      <c r="L103" s="2">
        <f>TREND(Calibration!$A$2:$A$4,Calibration!$D$2:$D$4,G103)</f>
        <v>579.6796753229296</v>
      </c>
    </row>
    <row r="104" spans="1:12" x14ac:dyDescent="0.25">
      <c r="A104">
        <v>509489</v>
      </c>
      <c r="B104">
        <v>14.472000120000001</v>
      </c>
      <c r="C104">
        <v>0.64639997000000005</v>
      </c>
      <c r="D104">
        <v>1046.8959960899999</v>
      </c>
      <c r="E104">
        <v>2.77959991</v>
      </c>
      <c r="F104">
        <v>9.9000003020963209E+37</v>
      </c>
      <c r="G104">
        <v>1.5132000400000001</v>
      </c>
      <c r="H104">
        <v>9.9000003020963209E+37</v>
      </c>
      <c r="J104" s="2">
        <f>TREND(Calibration!$A$2:$A$4,Calibration!$B$2:$B$4,C104)</f>
        <v>430.3676332500695</v>
      </c>
      <c r="K104" s="2">
        <f>TREND(Calibration!$A$2:$A$4,Calibration!$C$2:$C$4,E104)</f>
        <v>1104.8385666529171</v>
      </c>
      <c r="L104" s="2">
        <f>TREND(Calibration!$A$2:$A$4,Calibration!$D$2:$D$4,G104)</f>
        <v>579.6796753229296</v>
      </c>
    </row>
    <row r="105" spans="1:12" x14ac:dyDescent="0.25">
      <c r="A105">
        <v>514489</v>
      </c>
      <c r="B105">
        <v>14.46199989</v>
      </c>
      <c r="C105">
        <v>0.63990002999999995</v>
      </c>
      <c r="D105">
        <v>578.66601562000005</v>
      </c>
      <c r="E105">
        <v>2.77959991</v>
      </c>
      <c r="F105">
        <v>9.9000003020963209E+37</v>
      </c>
      <c r="G105">
        <v>1.5116000199999999</v>
      </c>
      <c r="H105">
        <v>9.9000003020963209E+37</v>
      </c>
      <c r="J105" s="2">
        <f>TREND(Calibration!$A$2:$A$4,Calibration!$B$2:$B$4,C105)</f>
        <v>426.37122254864209</v>
      </c>
      <c r="K105" s="2">
        <f>TREND(Calibration!$A$2:$A$4,Calibration!$C$2:$C$4,E105)</f>
        <v>1104.8385666529171</v>
      </c>
      <c r="L105" s="2">
        <f>TREND(Calibration!$A$2:$A$4,Calibration!$D$2:$D$4,G105)</f>
        <v>579.01758421172588</v>
      </c>
    </row>
    <row r="106" spans="1:12" x14ac:dyDescent="0.25">
      <c r="A106">
        <v>519489</v>
      </c>
      <c r="B106">
        <v>14.50399971</v>
      </c>
      <c r="C106">
        <v>0.64859997999999996</v>
      </c>
      <c r="D106">
        <v>324.68200683999999</v>
      </c>
      <c r="E106">
        <v>2.7801001099999998</v>
      </c>
      <c r="F106">
        <v>9.9000003020963209E+37</v>
      </c>
      <c r="G106">
        <v>1.5181000200000001</v>
      </c>
      <c r="H106">
        <v>1088.34997559</v>
      </c>
      <c r="J106" s="2">
        <f>TREND(Calibration!$A$2:$A$4,Calibration!$B$2:$B$4,C106)</f>
        <v>431.72028319872237</v>
      </c>
      <c r="K106" s="2">
        <f>TREND(Calibration!$A$2:$A$4,Calibration!$C$2:$C$4,E106)</f>
        <v>1105.0392585235261</v>
      </c>
      <c r="L106" s="2">
        <f>TREND(Calibration!$A$2:$A$4,Calibration!$D$2:$D$4,G106)</f>
        <v>581.70729572959669</v>
      </c>
    </row>
    <row r="107" spans="1:12" x14ac:dyDescent="0.25">
      <c r="A107">
        <v>524490</v>
      </c>
      <c r="B107">
        <v>14.48499966</v>
      </c>
      <c r="C107">
        <v>0.64529996999999995</v>
      </c>
      <c r="D107">
        <v>510.10501098999998</v>
      </c>
      <c r="E107">
        <v>2.7801001099999998</v>
      </c>
      <c r="F107">
        <v>9.9000003020963209E+37</v>
      </c>
      <c r="G107">
        <v>1.52079999</v>
      </c>
      <c r="H107">
        <v>9.9000003020963209E+37</v>
      </c>
      <c r="J107" s="2">
        <f>TREND(Calibration!$A$2:$A$4,Calibration!$B$2:$B$4,C107)</f>
        <v>429.69131134993341</v>
      </c>
      <c r="K107" s="2">
        <f>TREND(Calibration!$A$2:$A$4,Calibration!$C$2:$C$4,E107)</f>
        <v>1105.0392585235261</v>
      </c>
      <c r="L107" s="2">
        <f>TREND(Calibration!$A$2:$A$4,Calibration!$D$2:$D$4,G107)</f>
        <v>582.82454809988974</v>
      </c>
    </row>
    <row r="108" spans="1:12" x14ac:dyDescent="0.25">
      <c r="A108">
        <v>529490</v>
      </c>
      <c r="B108">
        <v>14.446999549999999</v>
      </c>
      <c r="C108">
        <v>0.64480000999999998</v>
      </c>
      <c r="D108">
        <v>87.525001529999997</v>
      </c>
      <c r="E108">
        <v>2.6461999399999998</v>
      </c>
      <c r="F108">
        <v>9.9000003020963209E+37</v>
      </c>
      <c r="G108">
        <v>1.52289999</v>
      </c>
      <c r="H108">
        <v>1259.5090332</v>
      </c>
      <c r="J108" s="2">
        <f>TREND(Calibration!$A$2:$A$4,Calibration!$B$2:$B$4,C108)</f>
        <v>429.38391689794071</v>
      </c>
      <c r="K108" s="2">
        <f>TREND(Calibration!$A$2:$A$4,Calibration!$C$2:$C$4,E108)</f>
        <v>1051.3153968837896</v>
      </c>
      <c r="L108" s="2">
        <f>TREND(Calibration!$A$2:$A$4,Calibration!$D$2:$D$4,G108)</f>
        <v>583.69353182104794</v>
      </c>
    </row>
    <row r="109" spans="1:12" x14ac:dyDescent="0.25">
      <c r="A109">
        <v>534490</v>
      </c>
      <c r="B109">
        <v>14.34599972</v>
      </c>
      <c r="C109">
        <v>0.65020001000000005</v>
      </c>
      <c r="D109">
        <v>969.09600829999999</v>
      </c>
      <c r="E109">
        <v>2.79360008</v>
      </c>
      <c r="F109">
        <v>9.9000003020963209E+37</v>
      </c>
      <c r="G109">
        <v>1.5224000200000001</v>
      </c>
      <c r="H109">
        <v>1190.45605469</v>
      </c>
      <c r="J109" s="2">
        <f>TREND(Calibration!$A$2:$A$4,Calibration!$B$2:$B$4,C109)</f>
        <v>432.70404258951754</v>
      </c>
      <c r="K109" s="2">
        <f>TREND(Calibration!$A$2:$A$4,Calibration!$C$2:$C$4,E109)</f>
        <v>1110.4557603877181</v>
      </c>
      <c r="L109" s="2">
        <f>TREND(Calibration!$A$2:$A$4,Calibration!$D$2:$D$4,G109)</f>
        <v>583.48664334911109</v>
      </c>
    </row>
    <row r="110" spans="1:12" x14ac:dyDescent="0.25">
      <c r="A110">
        <v>539489</v>
      </c>
      <c r="B110">
        <v>14.31299973</v>
      </c>
      <c r="C110">
        <v>0.64749997999999997</v>
      </c>
      <c r="D110">
        <v>634.71600341999999</v>
      </c>
      <c r="E110">
        <v>3.8310000899999999</v>
      </c>
      <c r="F110">
        <v>9.9000003020963209E+37</v>
      </c>
      <c r="G110">
        <v>1.5212999599999999</v>
      </c>
      <c r="H110">
        <v>9.9000003020963209E+37</v>
      </c>
      <c r="J110" s="2">
        <f>TREND(Calibration!$A$2:$A$4,Calibration!$B$2:$B$4,C110)</f>
        <v>431.04396129858634</v>
      </c>
      <c r="K110" s="2">
        <f>TREND(Calibration!$A$2:$A$4,Calibration!$C$2:$C$4,E110)</f>
        <v>1526.6847659394011</v>
      </c>
      <c r="L110" s="2">
        <f>TREND(Calibration!$A$2:$A$4,Calibration!$D$2:$D$4,G110)</f>
        <v>583.03143657182659</v>
      </c>
    </row>
    <row r="111" spans="1:12" x14ac:dyDescent="0.25">
      <c r="A111">
        <v>544489</v>
      </c>
      <c r="B111">
        <v>14.352000240000001</v>
      </c>
      <c r="C111">
        <v>0.64529996999999995</v>
      </c>
      <c r="D111">
        <v>689.44500731999995</v>
      </c>
      <c r="E111">
        <v>3.8283</v>
      </c>
      <c r="F111">
        <v>9.9000003020963209E+37</v>
      </c>
      <c r="G111">
        <v>1.5169999599999999</v>
      </c>
      <c r="H111">
        <v>9.9000003020963209E+37</v>
      </c>
      <c r="J111" s="2">
        <f>TREND(Calibration!$A$2:$A$4,Calibration!$B$2:$B$4,C111)</f>
        <v>429.69131134993341</v>
      </c>
      <c r="K111" s="2">
        <f>TREND(Calibration!$A$2:$A$4,Calibration!$C$2:$C$4,E111)</f>
        <v>1525.6014270491305</v>
      </c>
      <c r="L111" s="2">
        <f>TREND(Calibration!$A$2:$A$4,Calibration!$D$2:$D$4,G111)</f>
        <v>581.25208895231219</v>
      </c>
    </row>
    <row r="112" spans="1:12" x14ac:dyDescent="0.25">
      <c r="A112">
        <v>549501</v>
      </c>
      <c r="B112">
        <v>14.350000380000001</v>
      </c>
      <c r="C112">
        <v>0.65719998000000002</v>
      </c>
      <c r="D112">
        <v>401.88198853</v>
      </c>
      <c r="E112">
        <v>3.2304999799999998</v>
      </c>
      <c r="F112">
        <v>9.9000003020963209E+37</v>
      </c>
      <c r="G112">
        <v>1.51859999</v>
      </c>
      <c r="H112">
        <v>955.32702637</v>
      </c>
      <c r="J112" s="2">
        <f>TREND(Calibration!$A$2:$A$4,Calibration!$B$2:$B$4,C112)</f>
        <v>437.00789078160392</v>
      </c>
      <c r="K112" s="2">
        <f>TREND(Calibration!$A$2:$A$4,Calibration!$C$2:$C$4,E112)</f>
        <v>1285.7501590282479</v>
      </c>
      <c r="L112" s="2">
        <f>TREND(Calibration!$A$2:$A$4,Calibration!$D$2:$D$4,G112)</f>
        <v>581.91418420153354</v>
      </c>
    </row>
    <row r="113" spans="1:12" x14ac:dyDescent="0.25">
      <c r="A113">
        <v>554491</v>
      </c>
      <c r="B113">
        <v>14.36299992</v>
      </c>
      <c r="C113">
        <v>0.65880000999999999</v>
      </c>
      <c r="D113">
        <v>9.9000003020963209E+37</v>
      </c>
      <c r="E113">
        <v>3.7344000300000002</v>
      </c>
      <c r="F113">
        <v>9.9000003020963209E+37</v>
      </c>
      <c r="G113">
        <v>1.5245000099999999</v>
      </c>
      <c r="H113">
        <v>9.9000003020963209E+37</v>
      </c>
      <c r="J113" s="2">
        <f>TREND(Calibration!$A$2:$A$4,Calibration!$B$2:$B$4,C113)</f>
        <v>437.99165017239903</v>
      </c>
      <c r="K113" s="2">
        <f>TREND(Calibration!$A$2:$A$4,Calibration!$C$2:$C$4,E113)</f>
        <v>1487.9265757307537</v>
      </c>
      <c r="L113" s="2">
        <f>TREND(Calibration!$A$2:$A$4,Calibration!$D$2:$D$4,G113)</f>
        <v>584.35562293225155</v>
      </c>
    </row>
    <row r="114" spans="1:12" x14ac:dyDescent="0.25">
      <c r="A114">
        <v>559491</v>
      </c>
      <c r="B114">
        <v>14.49800014</v>
      </c>
      <c r="C114">
        <v>0.66700000000000004</v>
      </c>
      <c r="D114">
        <v>929.11999512</v>
      </c>
      <c r="E114">
        <v>3.1084999999999998</v>
      </c>
      <c r="F114">
        <v>9.9000003020963209E+37</v>
      </c>
      <c r="G114">
        <v>1.52719998</v>
      </c>
      <c r="H114">
        <v>9.9000003020963209E+37</v>
      </c>
      <c r="J114" s="2">
        <f>TREND(Calibration!$A$2:$A$4,Calibration!$B$2:$B$4,C114)</f>
        <v>443.0333163704866</v>
      </c>
      <c r="K114" s="2">
        <f>TREND(Calibration!$A$2:$A$4,Calibration!$C$2:$C$4,E114)</f>
        <v>1236.8009303187503</v>
      </c>
      <c r="L114" s="2">
        <f>TREND(Calibration!$A$2:$A$4,Calibration!$D$2:$D$4,G114)</f>
        <v>585.47287530254471</v>
      </c>
    </row>
    <row r="115" spans="1:12" x14ac:dyDescent="0.25">
      <c r="A115">
        <v>564489</v>
      </c>
      <c r="B115">
        <v>14.647000309999999</v>
      </c>
      <c r="C115">
        <v>0.66640001999999998</v>
      </c>
      <c r="D115">
        <v>674.25897216999999</v>
      </c>
      <c r="E115">
        <v>4.7404999700000001</v>
      </c>
      <c r="F115">
        <v>9.9000003020963209E+37</v>
      </c>
      <c r="G115">
        <v>1.52509999</v>
      </c>
      <c r="H115">
        <v>1073.3850097699999</v>
      </c>
      <c r="J115" s="2">
        <f>TREND(Calibration!$A$2:$A$4,Calibration!$B$2:$B$4,C115)</f>
        <v>442.66442581262874</v>
      </c>
      <c r="K115" s="2">
        <f>TREND(Calibration!$A$2:$A$4,Calibration!$C$2:$C$4,E115)</f>
        <v>1891.5972654117841</v>
      </c>
      <c r="L115" s="2">
        <f>TREND(Calibration!$A$2:$A$4,Calibration!$D$2:$D$4,G115)</f>
        <v>584.60389571940414</v>
      </c>
    </row>
    <row r="116" spans="1:12" x14ac:dyDescent="0.25">
      <c r="A116">
        <v>569490</v>
      </c>
      <c r="B116">
        <v>14.64299965</v>
      </c>
      <c r="C116">
        <v>0.66640001999999998</v>
      </c>
      <c r="D116">
        <v>1230.79504395</v>
      </c>
      <c r="E116">
        <v>3.3094000800000001</v>
      </c>
      <c r="F116">
        <v>9.9000003020963209E+37</v>
      </c>
      <c r="G116">
        <v>1.52719998</v>
      </c>
      <c r="H116">
        <v>9.9000003020963209E+37</v>
      </c>
      <c r="J116" s="2">
        <f>TREND(Calibration!$A$2:$A$4,Calibration!$B$2:$B$4,C116)</f>
        <v>442.66442581262874</v>
      </c>
      <c r="K116" s="2">
        <f>TREND(Calibration!$A$2:$A$4,Calibration!$C$2:$C$4,E116)</f>
        <v>1317.4067137268819</v>
      </c>
      <c r="L116" s="2">
        <f>TREND(Calibration!$A$2:$A$4,Calibration!$D$2:$D$4,G116)</f>
        <v>585.47287530254471</v>
      </c>
    </row>
    <row r="117" spans="1:12" x14ac:dyDescent="0.25">
      <c r="A117">
        <v>574490</v>
      </c>
      <c r="B117">
        <v>14.649999619999999</v>
      </c>
      <c r="C117">
        <v>0.66799998000000005</v>
      </c>
      <c r="D117">
        <v>9.9000003020963209E+37</v>
      </c>
      <c r="E117">
        <v>3.18790007</v>
      </c>
      <c r="F117">
        <v>9.9000003020963209E+37</v>
      </c>
      <c r="G117">
        <v>1.5240000499999999</v>
      </c>
      <c r="H117">
        <v>9.9000003020963209E+37</v>
      </c>
      <c r="J117" s="2">
        <f>TREND(Calibration!$A$2:$A$4,Calibration!$B$2:$B$4,C117)</f>
        <v>443.64814216475753</v>
      </c>
      <c r="K117" s="2">
        <f>TREND(Calibration!$A$2:$A$4,Calibration!$C$2:$C$4,E117)</f>
        <v>1268.6580846066454</v>
      </c>
      <c r="L117" s="2">
        <f>TREND(Calibration!$A$2:$A$4,Calibration!$D$2:$D$4,G117)</f>
        <v>584.14873859833233</v>
      </c>
    </row>
    <row r="118" spans="1:12" x14ac:dyDescent="0.25">
      <c r="A118">
        <v>579490</v>
      </c>
      <c r="B118">
        <v>14.58199978</v>
      </c>
      <c r="C118">
        <v>0.66149997999999999</v>
      </c>
      <c r="D118">
        <v>1138.01794434</v>
      </c>
      <c r="E118">
        <v>3.5373001099999999</v>
      </c>
      <c r="F118">
        <v>9.9000003020963209E+37</v>
      </c>
      <c r="G118">
        <v>1.5245000099999999</v>
      </c>
      <c r="H118">
        <v>9.9000003020963209E+37</v>
      </c>
      <c r="J118" s="2">
        <f>TREND(Calibration!$A$2:$A$4,Calibration!$B$2:$B$4,C118)</f>
        <v>439.65169457304467</v>
      </c>
      <c r="K118" s="2">
        <f>TREND(Calibration!$A$2:$A$4,Calibration!$C$2:$C$4,E118)</f>
        <v>1408.8455048756296</v>
      </c>
      <c r="L118" s="2">
        <f>TREND(Calibration!$A$2:$A$4,Calibration!$D$2:$D$4,G118)</f>
        <v>584.35562293225155</v>
      </c>
    </row>
    <row r="119" spans="1:12" x14ac:dyDescent="0.25">
      <c r="A119">
        <v>584491</v>
      </c>
      <c r="B119">
        <v>14.5170002</v>
      </c>
      <c r="C119">
        <v>0.66700000000000004</v>
      </c>
      <c r="D119">
        <v>1265.5959472699999</v>
      </c>
      <c r="E119">
        <v>3.5826001199999999</v>
      </c>
      <c r="F119">
        <v>9.9000003020963209E+37</v>
      </c>
      <c r="G119">
        <v>1.52079999</v>
      </c>
      <c r="H119">
        <v>1238.2390136700001</v>
      </c>
      <c r="J119" s="2">
        <f>TREND(Calibration!$A$2:$A$4,Calibration!$B$2:$B$4,C119)</f>
        <v>443.0333163704866</v>
      </c>
      <c r="K119" s="2">
        <f>TREND(Calibration!$A$2:$A$4,Calibration!$C$2:$C$4,E119)</f>
        <v>1427.0209221997352</v>
      </c>
      <c r="L119" s="2">
        <f>TREND(Calibration!$A$2:$A$4,Calibration!$D$2:$D$4,G119)</f>
        <v>582.82454809988974</v>
      </c>
    </row>
    <row r="120" spans="1:12" x14ac:dyDescent="0.25">
      <c r="A120">
        <v>589491</v>
      </c>
      <c r="B120">
        <v>14.49100018</v>
      </c>
      <c r="C120">
        <v>0.66860001999999996</v>
      </c>
      <c r="D120">
        <v>1010.33099365</v>
      </c>
      <c r="E120">
        <v>4.9137997599999998</v>
      </c>
      <c r="F120">
        <v>9.9000003020963209E+37</v>
      </c>
      <c r="G120">
        <v>1.5245000099999999</v>
      </c>
      <c r="H120">
        <v>9.9000003020963209E+37</v>
      </c>
      <c r="J120" s="2">
        <f>TREND(Calibration!$A$2:$A$4,Calibration!$B$2:$B$4,C120)</f>
        <v>444.01706961290074</v>
      </c>
      <c r="K120" s="2">
        <f>TREND(Calibration!$A$2:$A$4,Calibration!$C$2:$C$4,E120)</f>
        <v>1961.1291707122434</v>
      </c>
      <c r="L120" s="2">
        <f>TREND(Calibration!$A$2:$A$4,Calibration!$D$2:$D$4,G120)</f>
        <v>584.35562293225155</v>
      </c>
    </row>
    <row r="121" spans="1:12" x14ac:dyDescent="0.25">
      <c r="A121">
        <v>594492</v>
      </c>
      <c r="B121">
        <v>14.425999640000001</v>
      </c>
      <c r="C121">
        <v>0.66530001000000005</v>
      </c>
      <c r="D121">
        <v>1015.92700195</v>
      </c>
      <c r="E121">
        <v>3.9519999000000001</v>
      </c>
      <c r="F121">
        <v>9.9000003020963209E+37</v>
      </c>
      <c r="G121">
        <v>1.5298999499999999</v>
      </c>
      <c r="H121">
        <v>1279.3210449200001</v>
      </c>
      <c r="J121" s="2">
        <f>TREND(Calibration!$A$2:$A$4,Calibration!$B$2:$B$4,C121)</f>
        <v>441.98809776411184</v>
      </c>
      <c r="K121" s="2">
        <f>TREND(Calibration!$A$2:$A$4,Calibration!$C$2:$C$4,E121)</f>
        <v>1575.2327031890284</v>
      </c>
      <c r="L121" s="2">
        <f>TREND(Calibration!$A$2:$A$4,Calibration!$D$2:$D$4,G121)</f>
        <v>586.59012767283775</v>
      </c>
    </row>
    <row r="122" spans="1:12" x14ac:dyDescent="0.25">
      <c r="A122">
        <v>599491</v>
      </c>
      <c r="B122">
        <v>14.43999958</v>
      </c>
      <c r="C122">
        <v>0.66420000999999995</v>
      </c>
      <c r="D122">
        <v>1020.1560058600001</v>
      </c>
      <c r="E122">
        <v>3.1289999499999999</v>
      </c>
      <c r="F122">
        <v>9.9000003020963209E+37</v>
      </c>
      <c r="G122">
        <v>1.5316000000000001</v>
      </c>
      <c r="H122">
        <v>9.9000003020963209E+37</v>
      </c>
      <c r="J122" s="2">
        <f>TREND(Calibration!$A$2:$A$4,Calibration!$B$2:$B$4,C122)</f>
        <v>441.31177586397581</v>
      </c>
      <c r="K122" s="2">
        <f>TREND(Calibration!$A$2:$A$4,Calibration!$C$2:$C$4,E122)</f>
        <v>1245.025986921901</v>
      </c>
      <c r="L122" s="2">
        <f>TREND(Calibration!$A$2:$A$4,Calibration!$D$2:$D$4,G122)</f>
        <v>587.29361137529258</v>
      </c>
    </row>
    <row r="123" spans="1:12" x14ac:dyDescent="0.25">
      <c r="A123">
        <v>604491</v>
      </c>
      <c r="B123">
        <v>14.475000380000001</v>
      </c>
      <c r="C123">
        <v>0.66210002000000001</v>
      </c>
      <c r="D123">
        <v>750.07000731999995</v>
      </c>
      <c r="E123">
        <v>2.9033000499999999</v>
      </c>
      <c r="F123">
        <v>9.9000003020963209E+37</v>
      </c>
      <c r="G123">
        <v>1.52890003</v>
      </c>
      <c r="H123">
        <v>9.9000003020963209E+37</v>
      </c>
      <c r="J123" s="2">
        <f>TREND(Calibration!$A$2:$A$4,Calibration!$B$2:$B$4,C123)</f>
        <v>440.02062202118799</v>
      </c>
      <c r="K123" s="2">
        <f>TREND(Calibration!$A$2:$A$4,Calibration!$C$2:$C$4,E123)</f>
        <v>1154.4699390863952</v>
      </c>
      <c r="L123" s="2">
        <f>TREND(Calibration!$A$2:$A$4,Calibration!$D$2:$D$4,G123)</f>
        <v>586.17635900499943</v>
      </c>
    </row>
    <row r="124" spans="1:12" x14ac:dyDescent="0.25">
      <c r="A124">
        <v>609492</v>
      </c>
      <c r="B124">
        <v>14.569000239999999</v>
      </c>
      <c r="C124">
        <v>0.66640001999999998</v>
      </c>
      <c r="D124">
        <v>730.44500731999995</v>
      </c>
      <c r="E124">
        <v>2.7569000699999999</v>
      </c>
      <c r="F124">
        <v>9.9000003020963209E+37</v>
      </c>
      <c r="G124">
        <v>1.5262000600000001</v>
      </c>
      <c r="H124">
        <v>1349.6030273399999</v>
      </c>
      <c r="J124" s="2">
        <f>TREND(Calibration!$A$2:$A$4,Calibration!$B$2:$B$4,C124)</f>
        <v>442.66442581262874</v>
      </c>
      <c r="K124" s="2">
        <f>TREND(Calibration!$A$2:$A$4,Calibration!$C$2:$C$4,E124)</f>
        <v>1095.730863030105</v>
      </c>
      <c r="L124" s="2">
        <f>TREND(Calibration!$A$2:$A$4,Calibration!$D$2:$D$4,G124)</f>
        <v>585.05910663470638</v>
      </c>
    </row>
    <row r="125" spans="1:12" x14ac:dyDescent="0.25">
      <c r="A125">
        <v>614491</v>
      </c>
      <c r="B125">
        <v>14.59500027</v>
      </c>
      <c r="C125">
        <v>0.66750001999999997</v>
      </c>
      <c r="D125">
        <v>710.45800781000003</v>
      </c>
      <c r="E125">
        <v>2.9523999700000001</v>
      </c>
      <c r="F125">
        <v>9.9000003020963209E+37</v>
      </c>
      <c r="G125">
        <v>1.5240000499999999</v>
      </c>
      <c r="H125">
        <v>9.9000003020963209E+37</v>
      </c>
      <c r="J125" s="2">
        <f>TREND(Calibration!$A$2:$A$4,Calibration!$B$2:$B$4,C125)</f>
        <v>443.34074771276477</v>
      </c>
      <c r="K125" s="2">
        <f>TREND(Calibration!$A$2:$A$4,Calibration!$C$2:$C$4,E125)</f>
        <v>1174.1699686576956</v>
      </c>
      <c r="L125" s="2">
        <f>TREND(Calibration!$A$2:$A$4,Calibration!$D$2:$D$4,G125)</f>
        <v>584.14873859833233</v>
      </c>
    </row>
    <row r="126" spans="1:12" x14ac:dyDescent="0.25">
      <c r="A126">
        <v>619492</v>
      </c>
      <c r="B126">
        <v>14.63700008</v>
      </c>
      <c r="C126">
        <v>0.66640001999999998</v>
      </c>
      <c r="D126">
        <v>305.19900512999999</v>
      </c>
      <c r="E126">
        <v>2.8940999500000002</v>
      </c>
      <c r="F126">
        <v>9.9000003020963209E+37</v>
      </c>
      <c r="G126">
        <v>1.52180004</v>
      </c>
      <c r="H126">
        <v>9.9000003020963209E+37</v>
      </c>
      <c r="J126" s="2">
        <f>TREND(Calibration!$A$2:$A$4,Calibration!$B$2:$B$4,C126)</f>
        <v>442.66442581262874</v>
      </c>
      <c r="K126" s="2">
        <f>TREND(Calibration!$A$2:$A$4,Calibration!$C$2:$C$4,E126)</f>
        <v>1150.7786450464271</v>
      </c>
      <c r="L126" s="2">
        <f>TREND(Calibration!$A$2:$A$4,Calibration!$D$2:$D$4,G126)</f>
        <v>583.23837056195839</v>
      </c>
    </row>
    <row r="127" spans="1:12" x14ac:dyDescent="0.25">
      <c r="A127">
        <v>624491</v>
      </c>
      <c r="B127">
        <v>14.68299961</v>
      </c>
      <c r="C127">
        <v>0.66259997999999998</v>
      </c>
      <c r="D127">
        <v>595.88299560999997</v>
      </c>
      <c r="E127">
        <v>2.60570002</v>
      </c>
      <c r="F127">
        <v>9.9000003020963209E+37</v>
      </c>
      <c r="G127">
        <v>1.52180004</v>
      </c>
      <c r="H127">
        <v>9.9000003020963209E+37</v>
      </c>
      <c r="J127" s="2">
        <f>TREND(Calibration!$A$2:$A$4,Calibration!$B$2:$B$4,C127)</f>
        <v>440.3280164731807</v>
      </c>
      <c r="K127" s="2">
        <f>TREND(Calibration!$A$2:$A$4,Calibration!$C$2:$C$4,E127)</f>
        <v>1035.0658872789818</v>
      </c>
      <c r="L127" s="2">
        <f>TREND(Calibration!$A$2:$A$4,Calibration!$D$2:$D$4,G127)</f>
        <v>583.23837056195839</v>
      </c>
    </row>
    <row r="128" spans="1:12" x14ac:dyDescent="0.25">
      <c r="A128">
        <v>629491</v>
      </c>
      <c r="B128">
        <v>14.69200039</v>
      </c>
      <c r="C128">
        <v>0.66420000999999995</v>
      </c>
      <c r="D128">
        <v>685.73901366999996</v>
      </c>
      <c r="E128">
        <v>2.6538000099999999</v>
      </c>
      <c r="F128">
        <v>9.9000003020963209E+37</v>
      </c>
      <c r="G128">
        <v>1.5212999599999999</v>
      </c>
      <c r="H128">
        <v>9.9000003020963209E+37</v>
      </c>
      <c r="J128" s="2">
        <f>TREND(Calibration!$A$2:$A$4,Calibration!$B$2:$B$4,C128)</f>
        <v>441.31177586397581</v>
      </c>
      <c r="K128" s="2">
        <f>TREND(Calibration!$A$2:$A$4,Calibration!$C$2:$C$4,E128)</f>
        <v>1054.364721683992</v>
      </c>
      <c r="L128" s="2">
        <f>TREND(Calibration!$A$2:$A$4,Calibration!$D$2:$D$4,G128)</f>
        <v>583.03143657182659</v>
      </c>
    </row>
    <row r="129" spans="1:12" x14ac:dyDescent="0.25">
      <c r="A129">
        <v>634491</v>
      </c>
      <c r="B129">
        <v>14.69499969</v>
      </c>
      <c r="C129">
        <v>0.65990000999999998</v>
      </c>
      <c r="D129">
        <v>841.03002930000002</v>
      </c>
      <c r="E129">
        <v>2.71530008</v>
      </c>
      <c r="F129">
        <v>1255.7270507799999</v>
      </c>
      <c r="G129">
        <v>1.52180004</v>
      </c>
      <c r="H129">
        <v>9.9000003020963209E+37</v>
      </c>
      <c r="J129" s="2">
        <f>TREND(Calibration!$A$2:$A$4,Calibration!$B$2:$B$4,C129)</f>
        <v>438.66797207253501</v>
      </c>
      <c r="K129" s="2">
        <f>TREND(Calibration!$A$2:$A$4,Calibration!$C$2:$C$4,E129)</f>
        <v>1079.0399797625601</v>
      </c>
      <c r="L129" s="2">
        <f>TREND(Calibration!$A$2:$A$4,Calibration!$D$2:$D$4,G129)</f>
        <v>583.23837056195839</v>
      </c>
    </row>
    <row r="130" spans="1:12" x14ac:dyDescent="0.25">
      <c r="A130">
        <v>639491</v>
      </c>
      <c r="B130">
        <v>14.61699963</v>
      </c>
      <c r="C130">
        <v>0.66320002</v>
      </c>
      <c r="D130">
        <v>1358.0760498</v>
      </c>
      <c r="E130">
        <v>2.6731998899999998</v>
      </c>
      <c r="F130">
        <v>1293.97302246</v>
      </c>
      <c r="G130">
        <v>1.5277999600000001</v>
      </c>
      <c r="H130">
        <v>9.9000003020963209E+37</v>
      </c>
      <c r="J130" s="2">
        <f>TREND(Calibration!$A$2:$A$4,Calibration!$B$2:$B$4,C130)</f>
        <v>440.69694392132402</v>
      </c>
      <c r="K130" s="2">
        <f>TREND(Calibration!$A$2:$A$4,Calibration!$C$2:$C$4,E130)</f>
        <v>1062.1484046244057</v>
      </c>
      <c r="L130" s="2">
        <f>TREND(Calibration!$A$2:$A$4,Calibration!$D$2:$D$4,G130)</f>
        <v>585.72114808969729</v>
      </c>
    </row>
    <row r="131" spans="1:12" x14ac:dyDescent="0.25">
      <c r="A131">
        <v>644492</v>
      </c>
      <c r="B131">
        <v>14.553000450000001</v>
      </c>
      <c r="C131">
        <v>0.65990000999999998</v>
      </c>
      <c r="D131">
        <v>496.25601196000002</v>
      </c>
      <c r="E131">
        <v>2.5694999699999999</v>
      </c>
      <c r="F131">
        <v>1303.23205566</v>
      </c>
      <c r="G131">
        <v>1.52890003</v>
      </c>
      <c r="H131">
        <v>9.9000003020963209E+37</v>
      </c>
      <c r="J131" s="2">
        <f>TREND(Calibration!$A$2:$A$4,Calibration!$B$2:$B$4,C131)</f>
        <v>438.66797207253501</v>
      </c>
      <c r="K131" s="2">
        <f>TREND(Calibration!$A$2:$A$4,Calibration!$C$2:$C$4,E131)</f>
        <v>1020.5415854983976</v>
      </c>
      <c r="L131" s="2">
        <f>TREND(Calibration!$A$2:$A$4,Calibration!$D$2:$D$4,G131)</f>
        <v>586.17635900499943</v>
      </c>
    </row>
    <row r="132" spans="1:12" x14ac:dyDescent="0.25">
      <c r="A132">
        <v>649491</v>
      </c>
      <c r="B132">
        <v>14.6079998</v>
      </c>
      <c r="C132">
        <v>0.66530001000000005</v>
      </c>
      <c r="D132">
        <v>562.21697998000002</v>
      </c>
      <c r="E132">
        <v>2.5366001100000002</v>
      </c>
      <c r="F132">
        <v>1311.7130127</v>
      </c>
      <c r="G132">
        <v>1.5224000200000001</v>
      </c>
      <c r="H132">
        <v>1226.2399902300001</v>
      </c>
      <c r="J132" s="2">
        <f>TREND(Calibration!$A$2:$A$4,Calibration!$B$2:$B$4,C132)</f>
        <v>441.98809776411184</v>
      </c>
      <c r="K132" s="2">
        <f>TREND(Calibration!$A$2:$A$4,Calibration!$C$2:$C$4,E132)</f>
        <v>1007.3413966815597</v>
      </c>
      <c r="L132" s="2">
        <f>TREND(Calibration!$A$2:$A$4,Calibration!$D$2:$D$4,G132)</f>
        <v>583.48664334911109</v>
      </c>
    </row>
    <row r="133" spans="1:12" x14ac:dyDescent="0.25">
      <c r="A133">
        <v>654491</v>
      </c>
      <c r="B133">
        <v>14.68900013</v>
      </c>
      <c r="C133">
        <v>0.66320002</v>
      </c>
      <c r="D133">
        <v>1045.3470459</v>
      </c>
      <c r="E133">
        <v>2.6375999499999998</v>
      </c>
      <c r="F133">
        <v>9.9000003020963209E+37</v>
      </c>
      <c r="G133">
        <v>1.52509999</v>
      </c>
      <c r="H133">
        <v>9.9000003020963209E+37</v>
      </c>
      <c r="J133" s="2">
        <f>TREND(Calibration!$A$2:$A$4,Calibration!$B$2:$B$4,C133)</f>
        <v>440.69694392132402</v>
      </c>
      <c r="K133" s="2">
        <f>TREND(Calibration!$A$2:$A$4,Calibration!$C$2:$C$4,E133)</f>
        <v>1047.8648809295296</v>
      </c>
      <c r="L133" s="2">
        <f>TREND(Calibration!$A$2:$A$4,Calibration!$D$2:$D$4,G133)</f>
        <v>584.60389571940414</v>
      </c>
    </row>
    <row r="134" spans="1:12" x14ac:dyDescent="0.25">
      <c r="A134">
        <v>659492</v>
      </c>
      <c r="B134">
        <v>14.74800014</v>
      </c>
      <c r="C134">
        <v>0.65939999000000005</v>
      </c>
      <c r="D134">
        <v>9.9000003020963209E+37</v>
      </c>
      <c r="E134">
        <v>3.0592999500000002</v>
      </c>
      <c r="F134">
        <v>1258.6850585899999</v>
      </c>
      <c r="G134">
        <v>1.5326000500000001</v>
      </c>
      <c r="H134">
        <v>9.9000003020963209E+37</v>
      </c>
      <c r="J134" s="2">
        <f>TREND(Calibration!$A$2:$A$4,Calibration!$B$2:$B$4,C134)</f>
        <v>438.3605407302569</v>
      </c>
      <c r="K134" s="2">
        <f>TREND(Calibration!$A$2:$A$4,Calibration!$C$2:$C$4,E134)</f>
        <v>1217.0607262632357</v>
      </c>
      <c r="L134" s="2">
        <f>TREND(Calibration!$A$2:$A$4,Calibration!$D$2:$D$4,G134)</f>
        <v>587.70743383736124</v>
      </c>
    </row>
    <row r="135" spans="1:12" x14ac:dyDescent="0.25">
      <c r="A135">
        <v>664491</v>
      </c>
      <c r="B135">
        <v>14.760000229999999</v>
      </c>
      <c r="C135">
        <v>0.66369997999999997</v>
      </c>
      <c r="D135">
        <v>968.91699218999997</v>
      </c>
      <c r="E135">
        <v>2.7704000500000001</v>
      </c>
      <c r="F135">
        <v>9.9000003020963209E+37</v>
      </c>
      <c r="G135">
        <v>1.5336999899999999</v>
      </c>
      <c r="H135">
        <v>9.9000003020963209E+37</v>
      </c>
      <c r="J135" s="2">
        <f>TREND(Calibration!$A$2:$A$4,Calibration!$B$2:$B$4,C135)</f>
        <v>441.00433837331673</v>
      </c>
      <c r="K135" s="2">
        <f>TREND(Calibration!$A$2:$A$4,Calibration!$C$2:$C$4,E135)</f>
        <v>1101.1473689065292</v>
      </c>
      <c r="L135" s="2">
        <f>TREND(Calibration!$A$2:$A$4,Calibration!$D$2:$D$4,G135)</f>
        <v>588.16259095843304</v>
      </c>
    </row>
    <row r="136" spans="1:12" x14ac:dyDescent="0.25">
      <c r="A136">
        <v>669502</v>
      </c>
      <c r="B136">
        <v>14.68500042</v>
      </c>
      <c r="C136">
        <v>0.66530001000000005</v>
      </c>
      <c r="D136">
        <v>929.31896973000005</v>
      </c>
      <c r="E136">
        <v>2.9200000799999999</v>
      </c>
      <c r="F136">
        <v>9.9000003020963209E+37</v>
      </c>
      <c r="G136">
        <v>1.53100002</v>
      </c>
      <c r="H136">
        <v>9.9000003020963209E+37</v>
      </c>
      <c r="J136" s="2">
        <f>TREND(Calibration!$A$2:$A$4,Calibration!$B$2:$B$4,C136)</f>
        <v>441.98809776411184</v>
      </c>
      <c r="K136" s="2">
        <f>TREND(Calibration!$A$2:$A$4,Calibration!$C$2:$C$4,E136)</f>
        <v>1161.1703794301188</v>
      </c>
      <c r="L136" s="2">
        <f>TREND(Calibration!$A$2:$A$4,Calibration!$D$2:$D$4,G136)</f>
        <v>587.04533858813988</v>
      </c>
    </row>
    <row r="137" spans="1:12" x14ac:dyDescent="0.25">
      <c r="A137">
        <v>674492</v>
      </c>
      <c r="B137">
        <v>14.61100006</v>
      </c>
      <c r="C137">
        <v>0.66750001999999997</v>
      </c>
      <c r="D137">
        <v>1066.4880371100001</v>
      </c>
      <c r="E137">
        <v>2.9993998999999998</v>
      </c>
      <c r="F137">
        <v>9.9000003020963209E+37</v>
      </c>
      <c r="G137">
        <v>1.5326000500000001</v>
      </c>
      <c r="H137">
        <v>9.9000003020963209E+37</v>
      </c>
      <c r="J137" s="2">
        <f>TREND(Calibration!$A$2:$A$4,Calibration!$B$2:$B$4,C137)</f>
        <v>443.34074771276477</v>
      </c>
      <c r="K137" s="2">
        <f>TREND(Calibration!$A$2:$A$4,Calibration!$C$2:$C$4,E137)</f>
        <v>1193.0274334122009</v>
      </c>
      <c r="L137" s="2">
        <f>TREND(Calibration!$A$2:$A$4,Calibration!$D$2:$D$4,G137)</f>
        <v>587.70743383736124</v>
      </c>
    </row>
    <row r="138" spans="1:12" x14ac:dyDescent="0.25">
      <c r="A138">
        <v>679491</v>
      </c>
      <c r="B138">
        <v>14.54399967</v>
      </c>
      <c r="C138">
        <v>0.66970003</v>
      </c>
      <c r="D138">
        <v>1190.6560058600001</v>
      </c>
      <c r="E138">
        <v>2.8162999200000001</v>
      </c>
      <c r="F138">
        <v>9.9000003020963209E+37</v>
      </c>
      <c r="G138">
        <v>1.5316000000000001</v>
      </c>
      <c r="H138">
        <v>1238.31994629</v>
      </c>
      <c r="J138" s="2">
        <f>TREND(Calibration!$A$2:$A$4,Calibration!$B$2:$B$4,C138)</f>
        <v>444.69339766141769</v>
      </c>
      <c r="K138" s="2">
        <f>TREND(Calibration!$A$2:$A$4,Calibration!$C$2:$C$4,E138)</f>
        <v>1119.5634640105302</v>
      </c>
      <c r="L138" s="2">
        <f>TREND(Calibration!$A$2:$A$4,Calibration!$D$2:$D$4,G138)</f>
        <v>587.29361137529258</v>
      </c>
    </row>
    <row r="139" spans="1:12" x14ac:dyDescent="0.25">
      <c r="A139">
        <v>684493</v>
      </c>
      <c r="B139">
        <v>14.52999973</v>
      </c>
      <c r="C139">
        <v>0.67019998999999997</v>
      </c>
      <c r="D139">
        <v>1344.62402344</v>
      </c>
      <c r="E139">
        <v>2.83949995</v>
      </c>
      <c r="F139">
        <v>9.9000003020963209E+37</v>
      </c>
      <c r="G139">
        <v>1.5359</v>
      </c>
      <c r="H139">
        <v>9.9000003020963209E+37</v>
      </c>
      <c r="J139" s="2">
        <f>TREND(Calibration!$A$2:$A$4,Calibration!$B$2:$B$4,C139)</f>
        <v>445.0007921134104</v>
      </c>
      <c r="K139" s="2">
        <f>TREND(Calibration!$A$2:$A$4,Calibration!$C$2:$C$4,E139)</f>
        <v>1128.8718554917189</v>
      </c>
      <c r="L139" s="2">
        <f>TREND(Calibration!$A$2:$A$4,Calibration!$D$2:$D$4,G139)</f>
        <v>589.07295899480698</v>
      </c>
    </row>
    <row r="140" spans="1:12" x14ac:dyDescent="0.25">
      <c r="A140">
        <v>689494</v>
      </c>
      <c r="B140">
        <v>14.63700008</v>
      </c>
      <c r="C140">
        <v>0.67290002000000004</v>
      </c>
      <c r="D140">
        <v>833.72601318</v>
      </c>
      <c r="E140">
        <v>2.6570000600000001</v>
      </c>
      <c r="F140">
        <v>9.9000003020963209E+37</v>
      </c>
      <c r="G140">
        <v>1.54069996</v>
      </c>
      <c r="H140">
        <v>889.81402588000003</v>
      </c>
      <c r="J140" s="2">
        <f>TREND(Calibration!$A$2:$A$4,Calibration!$B$2:$B$4,C140)</f>
        <v>446.6608734043416</v>
      </c>
      <c r="K140" s="2">
        <f>TREND(Calibration!$A$2:$A$4,Calibration!$C$2:$C$4,E140)</f>
        <v>1055.6486561512913</v>
      </c>
      <c r="L140" s="2">
        <f>TREND(Calibration!$A$2:$A$4,Calibration!$D$2:$D$4,G140)</f>
        <v>591.0591909482406</v>
      </c>
    </row>
    <row r="141" spans="1:12" x14ac:dyDescent="0.25">
      <c r="A141">
        <v>694493</v>
      </c>
      <c r="B141">
        <v>14.61699963</v>
      </c>
      <c r="C141">
        <v>0.67559999000000004</v>
      </c>
      <c r="D141">
        <v>574.85797118999994</v>
      </c>
      <c r="E141">
        <v>2.7342</v>
      </c>
      <c r="F141">
        <v>9.9000003020963209E+37</v>
      </c>
      <c r="G141">
        <v>1.54069996</v>
      </c>
      <c r="H141">
        <v>1283.8239746100001</v>
      </c>
      <c r="J141" s="2">
        <f>TREND(Calibration!$A$2:$A$4,Calibration!$B$2:$B$4,C141)</f>
        <v>448.32091780498723</v>
      </c>
      <c r="K141" s="2">
        <f>TREND(Calibration!$A$2:$A$4,Calibration!$C$2:$C$4,E141)</f>
        <v>1086.6230671259448</v>
      </c>
      <c r="L141" s="2">
        <f>TREND(Calibration!$A$2:$A$4,Calibration!$D$2:$D$4,G141)</f>
        <v>591.0591909482406</v>
      </c>
    </row>
    <row r="142" spans="1:12" x14ac:dyDescent="0.25">
      <c r="A142">
        <v>699494</v>
      </c>
      <c r="B142">
        <v>14.585000040000001</v>
      </c>
      <c r="C142">
        <v>0.67290002000000004</v>
      </c>
      <c r="D142">
        <v>9.9000003020963209E+37</v>
      </c>
      <c r="E142">
        <v>3.1765000799999998</v>
      </c>
      <c r="F142">
        <v>9.9000003020963209E+37</v>
      </c>
      <c r="G142">
        <v>1.54990005</v>
      </c>
      <c r="H142">
        <v>9.9000003020963209E+37</v>
      </c>
      <c r="J142" s="2">
        <f>TREND(Calibration!$A$2:$A$4,Calibration!$B$2:$B$4,C142)</f>
        <v>446.6608734043416</v>
      </c>
      <c r="K142" s="2">
        <f>TREND(Calibration!$A$2:$A$4,Calibration!$C$2:$C$4,E142)</f>
        <v>1264.0841435470159</v>
      </c>
      <c r="L142" s="2">
        <f>TREND(Calibration!$A$2:$A$4,Calibration!$D$2:$D$4,G142)</f>
        <v>594.86620449261704</v>
      </c>
    </row>
    <row r="143" spans="1:12" x14ac:dyDescent="0.25">
      <c r="A143">
        <v>704494</v>
      </c>
      <c r="B143">
        <v>14.68900013</v>
      </c>
      <c r="C143">
        <v>0.6724</v>
      </c>
      <c r="D143">
        <v>767.71301270000004</v>
      </c>
      <c r="E143">
        <v>2.9783000899999998</v>
      </c>
      <c r="F143">
        <v>9.9000003020963209E+37</v>
      </c>
      <c r="G143">
        <v>1.5514999599999999</v>
      </c>
      <c r="H143">
        <v>9.9000003020963209E+37</v>
      </c>
      <c r="J143" s="2">
        <f>TREND(Calibration!$A$2:$A$4,Calibration!$B$2:$B$4,C143)</f>
        <v>446.35344206206338</v>
      </c>
      <c r="K143" s="2">
        <f>TREND(Calibration!$A$2:$A$4,Calibration!$C$2:$C$4,E143)</f>
        <v>1184.5616990291549</v>
      </c>
      <c r="L143" s="2">
        <f>TREND(Calibration!$A$2:$A$4,Calibration!$D$2:$D$4,G143)</f>
        <v>595.5282500856257</v>
      </c>
    </row>
    <row r="144" spans="1:12" x14ac:dyDescent="0.25">
      <c r="A144">
        <v>709494</v>
      </c>
      <c r="B144">
        <v>14.809000019999999</v>
      </c>
      <c r="C144">
        <v>0.66909998999999998</v>
      </c>
      <c r="D144">
        <v>843.02301024999997</v>
      </c>
      <c r="E144">
        <v>3.01880002</v>
      </c>
      <c r="F144">
        <v>9.9000003020963209E+37</v>
      </c>
      <c r="G144">
        <v>1.54830003</v>
      </c>
      <c r="H144">
        <v>9.9000003020963209E+37</v>
      </c>
      <c r="J144" s="2">
        <f>TREND(Calibration!$A$2:$A$4,Calibration!$B$2:$B$4,C144)</f>
        <v>444.32447021327442</v>
      </c>
      <c r="K144" s="2">
        <f>TREND(Calibration!$A$2:$A$4,Calibration!$C$2:$C$4,E144)</f>
        <v>1200.8112126461951</v>
      </c>
      <c r="L144" s="2">
        <f>TREND(Calibration!$A$2:$A$4,Calibration!$D$2:$D$4,G144)</f>
        <v>594.20411338141344</v>
      </c>
    </row>
    <row r="145" spans="1:12" x14ac:dyDescent="0.25">
      <c r="A145">
        <v>714493</v>
      </c>
      <c r="B145">
        <v>14.86900043</v>
      </c>
      <c r="C145">
        <v>0.67879999000000002</v>
      </c>
      <c r="D145">
        <v>1058.0040283200001</v>
      </c>
      <c r="E145">
        <v>3.3175001100000001</v>
      </c>
      <c r="F145">
        <v>9.9000003020963209E+37</v>
      </c>
      <c r="G145">
        <v>1.5514999599999999</v>
      </c>
      <c r="H145">
        <v>9.9000003020963209E+37</v>
      </c>
      <c r="J145" s="2">
        <f>TREND(Calibration!$A$2:$A$4,Calibration!$B$2:$B$4,C145)</f>
        <v>450.288399696292</v>
      </c>
      <c r="K145" s="2">
        <f>TREND(Calibration!$A$2:$A$4,Calibration!$C$2:$C$4,E145)</f>
        <v>1320.6566341041132</v>
      </c>
      <c r="L145" s="2">
        <f>TREND(Calibration!$A$2:$A$4,Calibration!$D$2:$D$4,G145)</f>
        <v>595.5282500856257</v>
      </c>
    </row>
    <row r="146" spans="1:12" x14ac:dyDescent="0.25">
      <c r="A146">
        <v>719507</v>
      </c>
      <c r="B146">
        <v>14.86299992</v>
      </c>
      <c r="C146">
        <v>0.68099999</v>
      </c>
      <c r="D146">
        <v>940.09197998000002</v>
      </c>
      <c r="E146">
        <v>4.6788997700000001</v>
      </c>
      <c r="F146">
        <v>9.9000003020963209E+37</v>
      </c>
      <c r="G146">
        <v>1.55369997</v>
      </c>
      <c r="H146">
        <v>1273.86901855</v>
      </c>
      <c r="J146" s="2">
        <f>TREND(Calibration!$A$2:$A$4,Calibration!$B$2:$B$4,C146)</f>
        <v>451.64104349656401</v>
      </c>
      <c r="K146" s="2">
        <f>TREND(Calibration!$A$2:$A$4,Calibration!$C$2:$C$4,E146)</f>
        <v>1866.8818328490017</v>
      </c>
      <c r="L146" s="2">
        <f>TREND(Calibration!$A$2:$A$4,Calibration!$D$2:$D$4,G146)</f>
        <v>596.43861812199964</v>
      </c>
    </row>
    <row r="147" spans="1:12" x14ac:dyDescent="0.25">
      <c r="A147">
        <v>724494</v>
      </c>
      <c r="B147">
        <v>14.80200005</v>
      </c>
      <c r="C147">
        <v>0.67830002</v>
      </c>
      <c r="D147">
        <v>1131.8110351600001</v>
      </c>
      <c r="E147">
        <v>3.5388999000000001</v>
      </c>
      <c r="F147">
        <v>9.9000003020963209E+37</v>
      </c>
      <c r="G147">
        <v>1.5514999599999999</v>
      </c>
      <c r="H147">
        <v>1299.3919677700001</v>
      </c>
      <c r="J147" s="2">
        <f>TREND(Calibration!$A$2:$A$4,Calibration!$B$2:$B$4,C147)</f>
        <v>449.98099909591832</v>
      </c>
      <c r="K147" s="2">
        <f>TREND(Calibration!$A$2:$A$4,Calibration!$C$2:$C$4,E147)</f>
        <v>1409.487377821815</v>
      </c>
      <c r="L147" s="2">
        <f>TREND(Calibration!$A$2:$A$4,Calibration!$D$2:$D$4,G147)</f>
        <v>595.5282500856257</v>
      </c>
    </row>
    <row r="148" spans="1:12" x14ac:dyDescent="0.25">
      <c r="A148">
        <v>729494</v>
      </c>
      <c r="B148">
        <v>14.68799973</v>
      </c>
      <c r="C148">
        <v>0.67779999999999996</v>
      </c>
      <c r="D148">
        <v>9.9000003020963209E+37</v>
      </c>
      <c r="E148">
        <v>2.6510999200000001</v>
      </c>
      <c r="F148">
        <v>9.9000003020963209E+37</v>
      </c>
      <c r="G148">
        <v>1.55209994</v>
      </c>
      <c r="H148">
        <v>9.9000003020963209E+37</v>
      </c>
      <c r="J148" s="2">
        <f>TREND(Calibration!$A$2:$A$4,Calibration!$B$2:$B$4,C148)</f>
        <v>449.6735677536401</v>
      </c>
      <c r="K148" s="2">
        <f>TREND(Calibration!$A$2:$A$4,Calibration!$C$2:$C$4,E148)</f>
        <v>1053.2813827937216</v>
      </c>
      <c r="L148" s="2">
        <f>TREND(Calibration!$A$2:$A$4,Calibration!$D$2:$D$4,G148)</f>
        <v>595.77652287277829</v>
      </c>
    </row>
    <row r="149" spans="1:12" x14ac:dyDescent="0.25">
      <c r="A149">
        <v>734492</v>
      </c>
      <c r="B149">
        <v>14.66300011</v>
      </c>
      <c r="C149">
        <v>0.67559999000000004</v>
      </c>
      <c r="D149">
        <v>437.72000121999997</v>
      </c>
      <c r="E149">
        <v>2.65750003</v>
      </c>
      <c r="F149">
        <v>9.9000003020963209E+37</v>
      </c>
      <c r="G149">
        <v>1.55589998</v>
      </c>
      <c r="H149">
        <v>1168.49902344</v>
      </c>
      <c r="J149" s="2">
        <f>TREND(Calibration!$A$2:$A$4,Calibration!$B$2:$B$4,C149)</f>
        <v>448.32091780498723</v>
      </c>
      <c r="K149" s="2">
        <f>TREND(Calibration!$A$2:$A$4,Calibration!$C$2:$C$4,E149)</f>
        <v>1055.8492557405527</v>
      </c>
      <c r="L149" s="2">
        <f>TREND(Calibration!$A$2:$A$4,Calibration!$D$2:$D$4,G149)</f>
        <v>597.34898615837358</v>
      </c>
    </row>
    <row r="150" spans="1:12" x14ac:dyDescent="0.25">
      <c r="A150">
        <v>739491</v>
      </c>
      <c r="B150">
        <v>14.65999985</v>
      </c>
      <c r="C150">
        <v>0.67669999999999997</v>
      </c>
      <c r="D150">
        <v>919.71899413999995</v>
      </c>
      <c r="E150">
        <v>2.6170000999999998</v>
      </c>
      <c r="F150">
        <v>9.9000003020963209E+37</v>
      </c>
      <c r="G150">
        <v>1.5596000000000001</v>
      </c>
      <c r="H150">
        <v>9.9000003020963209E+37</v>
      </c>
      <c r="J150" s="2">
        <f>TREND(Calibration!$A$2:$A$4,Calibration!$B$2:$B$4,C150)</f>
        <v>448.99724585350413</v>
      </c>
      <c r="K150" s="2">
        <f>TREND(Calibration!$A$2:$A$4,Calibration!$C$2:$C$4,E150)</f>
        <v>1039.5997421235122</v>
      </c>
      <c r="L150" s="2">
        <f>TREND(Calibration!$A$2:$A$4,Calibration!$D$2:$D$4,G150)</f>
        <v>598.8800609907355</v>
      </c>
    </row>
    <row r="151" spans="1:12" x14ac:dyDescent="0.25">
      <c r="A151">
        <v>744492</v>
      </c>
      <c r="B151">
        <v>14.68500042</v>
      </c>
      <c r="C151">
        <v>0.67879999000000002</v>
      </c>
      <c r="D151">
        <v>9.9000003020963209E+37</v>
      </c>
      <c r="E151">
        <v>2.7600998899999998</v>
      </c>
      <c r="F151">
        <v>1355.4329834</v>
      </c>
      <c r="G151">
        <v>1.55589998</v>
      </c>
      <c r="H151">
        <v>9.9000003020963209E+37</v>
      </c>
      <c r="J151" s="2">
        <f>TREND(Calibration!$A$2:$A$4,Calibration!$B$2:$B$4,C151)</f>
        <v>450.288399696292</v>
      </c>
      <c r="K151" s="2">
        <f>TREND(Calibration!$A$2:$A$4,Calibration!$C$2:$C$4,E151)</f>
        <v>1097.0147052160562</v>
      </c>
      <c r="L151" s="2">
        <f>TREND(Calibration!$A$2:$A$4,Calibration!$D$2:$D$4,G151)</f>
        <v>597.34898615837358</v>
      </c>
    </row>
    <row r="152" spans="1:12" x14ac:dyDescent="0.25">
      <c r="A152">
        <v>749492</v>
      </c>
      <c r="B152">
        <v>14.72399998</v>
      </c>
      <c r="C152">
        <v>0.67879999000000002</v>
      </c>
      <c r="D152">
        <v>9.9000003020963209E+37</v>
      </c>
      <c r="E152">
        <v>2.5062999700000002</v>
      </c>
      <c r="F152">
        <v>1052.6739502</v>
      </c>
      <c r="G152">
        <v>1.54990005</v>
      </c>
      <c r="H152">
        <v>9.9000003020963209E+37</v>
      </c>
      <c r="J152" s="2">
        <f>TREND(Calibration!$A$2:$A$4,Calibration!$B$2:$B$4,C152)</f>
        <v>450.288399696292</v>
      </c>
      <c r="K152" s="2">
        <f>TREND(Calibration!$A$2:$A$4,Calibration!$C$2:$C$4,E152)</f>
        <v>995.18427597719722</v>
      </c>
      <c r="L152" s="2">
        <f>TREND(Calibration!$A$2:$A$4,Calibration!$D$2:$D$4,G152)</f>
        <v>594.86620449261704</v>
      </c>
    </row>
    <row r="153" spans="1:12" x14ac:dyDescent="0.25">
      <c r="A153">
        <v>754492</v>
      </c>
      <c r="B153">
        <v>14.76599979</v>
      </c>
      <c r="C153">
        <v>0.67129998999999996</v>
      </c>
      <c r="D153">
        <v>9.9000003020963209E+37</v>
      </c>
      <c r="E153">
        <v>3.7386999099999998</v>
      </c>
      <c r="F153">
        <v>9.9000003020963209E+37</v>
      </c>
      <c r="G153">
        <v>1.54830003</v>
      </c>
      <c r="H153">
        <v>9.9000003020963209E+37</v>
      </c>
      <c r="J153" s="2">
        <f>TREND(Calibration!$A$2:$A$4,Calibration!$B$2:$B$4,C153)</f>
        <v>445.67711401354643</v>
      </c>
      <c r="K153" s="2">
        <f>TREND(Calibration!$A$2:$A$4,Calibration!$C$2:$C$4,E153)</f>
        <v>1489.6517875672093</v>
      </c>
      <c r="L153" s="2">
        <f>TREND(Calibration!$A$2:$A$4,Calibration!$D$2:$D$4,G153)</f>
        <v>594.20411338141344</v>
      </c>
    </row>
    <row r="154" spans="1:12" x14ac:dyDescent="0.25">
      <c r="A154">
        <v>759492</v>
      </c>
      <c r="B154">
        <v>14.694000239999999</v>
      </c>
      <c r="C154">
        <v>0.67129998999999996</v>
      </c>
      <c r="D154">
        <v>9.9000003020963209E+37</v>
      </c>
      <c r="E154">
        <v>3.0392999600000001</v>
      </c>
      <c r="F154">
        <v>1107.0560302700001</v>
      </c>
      <c r="G154">
        <v>1.5461000199999999</v>
      </c>
      <c r="H154">
        <v>9.9000003020963209E+37</v>
      </c>
      <c r="J154" s="2">
        <f>TREND(Calibration!$A$2:$A$4,Calibration!$B$2:$B$4,C154)</f>
        <v>445.67711401354643</v>
      </c>
      <c r="K154" s="2">
        <f>TREND(Calibration!$A$2:$A$4,Calibration!$C$2:$C$4,E154)</f>
        <v>1209.0362652371134</v>
      </c>
      <c r="L154" s="2">
        <f>TREND(Calibration!$A$2:$A$4,Calibration!$D$2:$D$4,G154)</f>
        <v>593.29374534503938</v>
      </c>
    </row>
    <row r="155" spans="1:12" x14ac:dyDescent="0.25">
      <c r="A155">
        <v>764505</v>
      </c>
      <c r="B155">
        <v>14.57800007</v>
      </c>
      <c r="C155">
        <v>0.67669999999999997</v>
      </c>
      <c r="D155">
        <v>803.25799560999997</v>
      </c>
      <c r="E155">
        <v>2.8034000400000001</v>
      </c>
      <c r="F155">
        <v>9.9000003020963209E+37</v>
      </c>
      <c r="G155">
        <v>1.5424</v>
      </c>
      <c r="H155">
        <v>1035.3719482399999</v>
      </c>
      <c r="J155" s="2">
        <f>TREND(Calibration!$A$2:$A$4,Calibration!$B$2:$B$4,C155)</f>
        <v>448.99724585350413</v>
      </c>
      <c r="K155" s="2">
        <f>TREND(Calibration!$A$2:$A$4,Calibration!$C$2:$C$4,E155)</f>
        <v>1114.3877322075816</v>
      </c>
      <c r="L155" s="2">
        <f>TREND(Calibration!$A$2:$A$4,Calibration!$D$2:$D$4,G155)</f>
        <v>591.76267051267769</v>
      </c>
    </row>
    <row r="156" spans="1:12" x14ac:dyDescent="0.25">
      <c r="A156">
        <v>769494</v>
      </c>
      <c r="B156">
        <v>14.364000320000001</v>
      </c>
      <c r="C156">
        <v>0.6724</v>
      </c>
      <c r="D156">
        <v>9.9000003020963209E+37</v>
      </c>
      <c r="E156">
        <v>2.89299989</v>
      </c>
      <c r="F156">
        <v>1315.5939941399999</v>
      </c>
      <c r="G156">
        <v>1.54340005</v>
      </c>
      <c r="H156">
        <v>9.9000003020963209E+37</v>
      </c>
      <c r="J156" s="2">
        <f>TREND(Calibration!$A$2:$A$4,Calibration!$B$2:$B$4,C156)</f>
        <v>446.35344206206338</v>
      </c>
      <c r="K156" s="2">
        <f>TREND(Calibration!$A$2:$A$4,Calibration!$C$2:$C$4,E156)</f>
        <v>1150.3372753959222</v>
      </c>
      <c r="L156" s="2">
        <f>TREND(Calibration!$A$2:$A$4,Calibration!$D$2:$D$4,G156)</f>
        <v>592.17649297474634</v>
      </c>
    </row>
    <row r="157" spans="1:12" x14ac:dyDescent="0.25">
      <c r="A157">
        <v>774494</v>
      </c>
      <c r="B157">
        <v>14.251000400000001</v>
      </c>
      <c r="C157">
        <v>0.67510002999999996</v>
      </c>
      <c r="D157">
        <v>906.31701659999999</v>
      </c>
      <c r="E157">
        <v>3.2374999500000001</v>
      </c>
      <c r="F157">
        <v>9.9000003020963209E+37</v>
      </c>
      <c r="G157">
        <v>1.55480003</v>
      </c>
      <c r="H157">
        <v>9.9000003020963209E+37</v>
      </c>
      <c r="J157" s="2">
        <f>TREND(Calibration!$A$2:$A$4,Calibration!$B$2:$B$4,C157)</f>
        <v>448.01352335299447</v>
      </c>
      <c r="K157" s="2">
        <f>TREND(Calibration!$A$2:$A$4,Calibration!$C$2:$C$4,E157)</f>
        <v>1288.5587097549746</v>
      </c>
      <c r="L157" s="2">
        <f>TREND(Calibration!$A$2:$A$4,Calibration!$D$2:$D$4,G157)</f>
        <v>596.89382489928403</v>
      </c>
    </row>
    <row r="158" spans="1:12" x14ac:dyDescent="0.25">
      <c r="A158">
        <v>779494</v>
      </c>
      <c r="B158">
        <v>14.182000159999999</v>
      </c>
      <c r="C158">
        <v>0.67449999000000005</v>
      </c>
      <c r="D158">
        <v>784.83599853999999</v>
      </c>
      <c r="E158">
        <v>2.9026999500000001</v>
      </c>
      <c r="F158">
        <v>9.9000003020963209E+37</v>
      </c>
      <c r="G158">
        <v>1.5585999500000001</v>
      </c>
      <c r="H158">
        <v>9.9000003020963209E+37</v>
      </c>
      <c r="J158" s="2">
        <f>TREND(Calibration!$A$2:$A$4,Calibration!$B$2:$B$4,C158)</f>
        <v>447.6445959048512</v>
      </c>
      <c r="K158" s="2">
        <f>TREND(Calibration!$A$2:$A$4,Calibration!$C$2:$C$4,E158)</f>
        <v>1154.2291650129193</v>
      </c>
      <c r="L158" s="2">
        <f>TREND(Calibration!$A$2:$A$4,Calibration!$D$2:$D$4,G158)</f>
        <v>598.46623852866674</v>
      </c>
    </row>
    <row r="159" spans="1:12" x14ac:dyDescent="0.25">
      <c r="A159">
        <v>784494</v>
      </c>
      <c r="B159">
        <v>14.166000370000001</v>
      </c>
      <c r="C159">
        <v>0.68049996999999995</v>
      </c>
      <c r="D159">
        <v>889.65197753999996</v>
      </c>
      <c r="E159">
        <v>2.93400002</v>
      </c>
      <c r="F159">
        <v>9.9000003020963209E+37</v>
      </c>
      <c r="G159">
        <v>1.5677000299999999</v>
      </c>
      <c r="H159">
        <v>9.9000003020963209E+37</v>
      </c>
      <c r="J159" s="2">
        <f>TREND(Calibration!$A$2:$A$4,Calibration!$B$2:$B$4,C159)</f>
        <v>451.33361215428579</v>
      </c>
      <c r="K159" s="2">
        <f>TREND(Calibration!$A$2:$A$4,Calibration!$C$2:$C$4,E159)</f>
        <v>1166.7874808835718</v>
      </c>
      <c r="L159" s="2">
        <f>TREND(Calibration!$A$2:$A$4,Calibration!$D$2:$D$4,G159)</f>
        <v>602.23186775782733</v>
      </c>
    </row>
    <row r="160" spans="1:12" x14ac:dyDescent="0.25">
      <c r="A160">
        <v>789494</v>
      </c>
      <c r="B160">
        <v>14.21500015</v>
      </c>
      <c r="C160">
        <v>0.67510002999999996</v>
      </c>
      <c r="D160">
        <v>866.08398437000005</v>
      </c>
      <c r="E160">
        <v>2.4853000600000001</v>
      </c>
      <c r="F160">
        <v>1245.06994629</v>
      </c>
      <c r="G160">
        <v>1.5730999699999999</v>
      </c>
      <c r="H160">
        <v>9.9000003020963209E+37</v>
      </c>
      <c r="J160" s="2">
        <f>TREND(Calibration!$A$2:$A$4,Calibration!$B$2:$B$4,C160)</f>
        <v>448.01352335299447</v>
      </c>
      <c r="K160" s="2">
        <f>TREND(Calibration!$A$2:$A$4,Calibration!$C$2:$C$4,E160)</f>
        <v>986.75862379701766</v>
      </c>
      <c r="L160" s="2">
        <f>TREND(Calibration!$A$2:$A$4,Calibration!$D$2:$D$4,G160)</f>
        <v>604.46637249841365</v>
      </c>
    </row>
    <row r="161" spans="1:12" x14ac:dyDescent="0.25">
      <c r="A161">
        <v>794494</v>
      </c>
      <c r="B161">
        <v>14.33100033</v>
      </c>
      <c r="C161">
        <v>0.67019998999999997</v>
      </c>
      <c r="D161">
        <v>833.90802001999998</v>
      </c>
      <c r="E161">
        <v>3.6728000600000001</v>
      </c>
      <c r="F161">
        <v>9.9000003020963209E+37</v>
      </c>
      <c r="G161">
        <v>1.57369995</v>
      </c>
      <c r="H161">
        <v>9.9000003020963209E+37</v>
      </c>
      <c r="J161" s="2">
        <f>TREND(Calibration!$A$2:$A$4,Calibration!$B$2:$B$4,C161)</f>
        <v>445.0007921134104</v>
      </c>
      <c r="K161" s="2">
        <f>TREND(Calibration!$A$2:$A$4,Calibration!$C$2:$C$4,E161)</f>
        <v>1463.211235449319</v>
      </c>
      <c r="L161" s="2">
        <f>TREND(Calibration!$A$2:$A$4,Calibration!$D$2:$D$4,G161)</f>
        <v>604.71464528556623</v>
      </c>
    </row>
    <row r="162" spans="1:12" x14ac:dyDescent="0.25">
      <c r="A162">
        <v>799494</v>
      </c>
      <c r="B162">
        <v>14.41899967</v>
      </c>
      <c r="C162">
        <v>0.68099999</v>
      </c>
      <c r="D162">
        <v>733.73101807</v>
      </c>
      <c r="E162">
        <v>3.85700011</v>
      </c>
      <c r="F162">
        <v>9.9000003020963209E+37</v>
      </c>
      <c r="G162">
        <v>1.57529998</v>
      </c>
      <c r="H162">
        <v>9.9000003020963209E+37</v>
      </c>
      <c r="J162" s="2">
        <f>TREND(Calibration!$A$2:$A$4,Calibration!$B$2:$B$4,C162)</f>
        <v>451.64104349656401</v>
      </c>
      <c r="K162" s="2">
        <f>TREND(Calibration!$A$2:$A$4,Calibration!$C$2:$C$4,E162)</f>
        <v>1537.1165785137271</v>
      </c>
      <c r="L162" s="2">
        <f>TREND(Calibration!$A$2:$A$4,Calibration!$D$2:$D$4,G162)</f>
        <v>605.37674053478759</v>
      </c>
    </row>
    <row r="163" spans="1:12" x14ac:dyDescent="0.25">
      <c r="A163">
        <v>804493</v>
      </c>
      <c r="B163">
        <v>14.51299953</v>
      </c>
      <c r="C163">
        <v>0.67449999000000005</v>
      </c>
      <c r="D163">
        <v>717.86901854999996</v>
      </c>
      <c r="E163">
        <v>3.20079994</v>
      </c>
      <c r="F163">
        <v>9.9000003020963209E+37</v>
      </c>
      <c r="G163">
        <v>1.5726000099999999</v>
      </c>
      <c r="H163">
        <v>9.9000003020963209E+37</v>
      </c>
      <c r="J163" s="2">
        <f>TREND(Calibration!$A$2:$A$4,Calibration!$B$2:$B$4,C163)</f>
        <v>447.6445959048512</v>
      </c>
      <c r="K163" s="2">
        <f>TREND(Calibration!$A$2:$A$4,Calibration!$C$2:$C$4,E163)</f>
        <v>1273.8338123973615</v>
      </c>
      <c r="L163" s="2">
        <f>TREND(Calibration!$A$2:$A$4,Calibration!$D$2:$D$4,G163)</f>
        <v>604.25948816449443</v>
      </c>
    </row>
    <row r="164" spans="1:12" x14ac:dyDescent="0.25">
      <c r="A164">
        <v>809516</v>
      </c>
      <c r="B164">
        <v>14.619999890000001</v>
      </c>
      <c r="C164">
        <v>0.67720002000000001</v>
      </c>
      <c r="D164">
        <v>508.87200927999999</v>
      </c>
      <c r="E164">
        <v>3.8482999800000002</v>
      </c>
      <c r="F164">
        <v>9.9000003020963209E+37</v>
      </c>
      <c r="G164">
        <v>1.57369995</v>
      </c>
      <c r="H164">
        <v>9.9000003020963209E+37</v>
      </c>
      <c r="J164" s="2">
        <f>TREND(Calibration!$A$2:$A$4,Calibration!$B$2:$B$4,C164)</f>
        <v>449.30467719578235</v>
      </c>
      <c r="K164" s="2">
        <f>TREND(Calibration!$A$2:$A$4,Calibration!$C$2:$C$4,E164)</f>
        <v>1533.6258840630201</v>
      </c>
      <c r="L164" s="2">
        <f>TREND(Calibration!$A$2:$A$4,Calibration!$D$2:$D$4,G164)</f>
        <v>604.71464528556623</v>
      </c>
    </row>
    <row r="165" spans="1:12" x14ac:dyDescent="0.25">
      <c r="A165">
        <v>814494</v>
      </c>
      <c r="B165">
        <v>14.678999900000001</v>
      </c>
      <c r="C165">
        <v>0.67339998000000001</v>
      </c>
      <c r="D165">
        <v>727.30401611000002</v>
      </c>
      <c r="E165">
        <v>2.9042999699999998</v>
      </c>
      <c r="F165">
        <v>9.9000003020963209E+37</v>
      </c>
      <c r="G165">
        <v>1.5769000099999999</v>
      </c>
      <c r="H165">
        <v>1248.75598145</v>
      </c>
      <c r="J165" s="2">
        <f>TREND(Calibration!$A$2:$A$4,Calibration!$B$2:$B$4,C165)</f>
        <v>446.96826785633431</v>
      </c>
      <c r="K165" s="2">
        <f>TREND(Calibration!$A$2:$A$4,Calibration!$C$2:$C$4,E165)</f>
        <v>1154.8711302404527</v>
      </c>
      <c r="L165" s="2">
        <f>TREND(Calibration!$A$2:$A$4,Calibration!$D$2:$D$4,G165)</f>
        <v>606.03883578400882</v>
      </c>
    </row>
    <row r="166" spans="1:12" x14ac:dyDescent="0.25">
      <c r="A166">
        <v>819494</v>
      </c>
      <c r="B166">
        <v>14.68500042</v>
      </c>
      <c r="C166">
        <v>0.67180002000000005</v>
      </c>
      <c r="D166">
        <v>1109.8869628899999</v>
      </c>
      <c r="E166">
        <v>2.8006999499999998</v>
      </c>
      <c r="F166">
        <v>1351.79003906</v>
      </c>
      <c r="G166">
        <v>1.57210004</v>
      </c>
      <c r="H166">
        <v>9.9000003020963209E+37</v>
      </c>
      <c r="J166" s="2">
        <f>TREND(Calibration!$A$2:$A$4,Calibration!$B$2:$B$4,C166)</f>
        <v>445.98455150420557</v>
      </c>
      <c r="K166" s="2">
        <f>TREND(Calibration!$A$2:$A$4,Calibration!$C$2:$C$4,E166)</f>
        <v>1113.304393317311</v>
      </c>
      <c r="L166" s="2">
        <f>TREND(Calibration!$A$2:$A$4,Calibration!$D$2:$D$4,G166)</f>
        <v>604.05259969255758</v>
      </c>
    </row>
    <row r="167" spans="1:12" x14ac:dyDescent="0.25">
      <c r="A167">
        <v>824494</v>
      </c>
      <c r="B167">
        <v>14.75899982</v>
      </c>
      <c r="C167">
        <v>0.67290002000000004</v>
      </c>
      <c r="D167">
        <v>970.90399170000001</v>
      </c>
      <c r="E167">
        <v>2.4598998999999999</v>
      </c>
      <c r="F167">
        <v>1067.1739502</v>
      </c>
      <c r="G167">
        <v>1.5704</v>
      </c>
      <c r="H167">
        <v>9.9000003020963209E+37</v>
      </c>
      <c r="J167" s="2">
        <f>TREND(Calibration!$A$2:$A$4,Calibration!$B$2:$B$4,C167)</f>
        <v>446.6608734043416</v>
      </c>
      <c r="K167" s="2">
        <f>TREND(Calibration!$A$2:$A$4,Calibration!$C$2:$C$4,E167)</f>
        <v>976.56748900258697</v>
      </c>
      <c r="L167" s="2">
        <f>TREND(Calibration!$A$2:$A$4,Calibration!$D$2:$D$4,G167)</f>
        <v>603.34912012812049</v>
      </c>
    </row>
    <row r="168" spans="1:12" x14ac:dyDescent="0.25">
      <c r="A168">
        <v>829493</v>
      </c>
      <c r="B168">
        <v>14.81099987</v>
      </c>
      <c r="C168">
        <v>0.67449999000000005</v>
      </c>
      <c r="D168">
        <v>1003.4639892599999</v>
      </c>
      <c r="E168">
        <v>2.7314999100000001</v>
      </c>
      <c r="F168">
        <v>1267.5310058600001</v>
      </c>
      <c r="G168">
        <v>1.57149994</v>
      </c>
      <c r="H168">
        <v>9.9000003020963209E+37</v>
      </c>
      <c r="J168" s="2">
        <f>TREND(Calibration!$A$2:$A$4,Calibration!$B$2:$B$4,C168)</f>
        <v>447.6445959048512</v>
      </c>
      <c r="K168" s="2">
        <f>TREND(Calibration!$A$2:$A$4,Calibration!$C$2:$C$4,E168)</f>
        <v>1085.5397282356744</v>
      </c>
      <c r="L168" s="2">
        <f>TREND(Calibration!$A$2:$A$4,Calibration!$D$2:$D$4,G168)</f>
        <v>603.8042772491923</v>
      </c>
    </row>
    <row r="169" spans="1:12" x14ac:dyDescent="0.25">
      <c r="A169">
        <v>834493</v>
      </c>
      <c r="B169">
        <v>14.8409996</v>
      </c>
      <c r="C169">
        <v>0.67559999000000004</v>
      </c>
      <c r="D169">
        <v>9.9000003020963209E+37</v>
      </c>
      <c r="E169">
        <v>2.9091999500000001</v>
      </c>
      <c r="F169">
        <v>976.44299316000001</v>
      </c>
      <c r="G169">
        <v>1.57210004</v>
      </c>
      <c r="H169">
        <v>9.9000003020963209E+37</v>
      </c>
      <c r="J169" s="2">
        <f>TREND(Calibration!$A$2:$A$4,Calibration!$B$2:$B$4,C169)</f>
        <v>448.32091780498723</v>
      </c>
      <c r="K169" s="2">
        <f>TREND(Calibration!$A$2:$A$4,Calibration!$C$2:$C$4,E169)</f>
        <v>1156.8371161503846</v>
      </c>
      <c r="L169" s="2">
        <f>TREND(Calibration!$A$2:$A$4,Calibration!$D$2:$D$4,G169)</f>
        <v>604.05259969255758</v>
      </c>
    </row>
    <row r="170" spans="1:12" x14ac:dyDescent="0.25">
      <c r="A170">
        <v>839493</v>
      </c>
      <c r="B170">
        <v>14.8409996</v>
      </c>
      <c r="C170">
        <v>0.66799998000000005</v>
      </c>
      <c r="D170">
        <v>1360.5899658200001</v>
      </c>
      <c r="E170">
        <v>2.5160000299999998</v>
      </c>
      <c r="F170">
        <v>879.77301024999997</v>
      </c>
      <c r="G170">
        <v>1.5704</v>
      </c>
      <c r="H170">
        <v>9.9000003020963209E+37</v>
      </c>
      <c r="J170" s="2">
        <f>TREND(Calibration!$A$2:$A$4,Calibration!$B$2:$B$4,C170)</f>
        <v>443.64814216475753</v>
      </c>
      <c r="K170" s="2">
        <f>TREND(Calibration!$A$2:$A$4,Calibration!$C$2:$C$4,E170)</f>
        <v>999.07616559419421</v>
      </c>
      <c r="L170" s="2">
        <f>TREND(Calibration!$A$2:$A$4,Calibration!$D$2:$D$4,G170)</f>
        <v>603.34912012812049</v>
      </c>
    </row>
    <row r="171" spans="1:12" x14ac:dyDescent="0.25">
      <c r="A171">
        <v>844493</v>
      </c>
      <c r="B171">
        <v>14.911999700000001</v>
      </c>
      <c r="C171">
        <v>0.66909998999999998</v>
      </c>
      <c r="D171">
        <v>1173.0100097699999</v>
      </c>
      <c r="E171">
        <v>2.4414999499999999</v>
      </c>
      <c r="F171">
        <v>974.03900146000001</v>
      </c>
      <c r="G171">
        <v>1.5704</v>
      </c>
      <c r="H171">
        <v>9.9000003020963209E+37</v>
      </c>
      <c r="J171" s="2">
        <f>TREND(Calibration!$A$2:$A$4,Calibration!$B$2:$B$4,C171)</f>
        <v>444.32447021327442</v>
      </c>
      <c r="K171" s="2">
        <f>TREND(Calibration!$A$2:$A$4,Calibration!$C$2:$C$4,E171)</f>
        <v>969.18500122846331</v>
      </c>
      <c r="L171" s="2">
        <f>TREND(Calibration!$A$2:$A$4,Calibration!$D$2:$D$4,G171)</f>
        <v>603.34912012812049</v>
      </c>
    </row>
    <row r="172" spans="1:12" x14ac:dyDescent="0.25">
      <c r="A172">
        <v>849493</v>
      </c>
      <c r="B172">
        <v>14.92099953</v>
      </c>
      <c r="C172">
        <v>0.66970003</v>
      </c>
      <c r="D172">
        <v>1236.875</v>
      </c>
      <c r="E172">
        <v>2.3157000499999998</v>
      </c>
      <c r="F172">
        <v>644.19000243999994</v>
      </c>
      <c r="G172">
        <v>1.57210004</v>
      </c>
      <c r="H172">
        <v>9.9000003020963209E+37</v>
      </c>
      <c r="J172" s="2">
        <f>TREND(Calibration!$A$2:$A$4,Calibration!$B$2:$B$4,C172)</f>
        <v>444.69339766141769</v>
      </c>
      <c r="K172" s="2">
        <f>TREND(Calibration!$A$2:$A$4,Calibration!$C$2:$C$4,E172)</f>
        <v>918.71115625953837</v>
      </c>
      <c r="L172" s="2">
        <f>TREND(Calibration!$A$2:$A$4,Calibration!$D$2:$D$4,G172)</f>
        <v>604.05259969255758</v>
      </c>
    </row>
    <row r="173" spans="1:12" x14ac:dyDescent="0.25">
      <c r="A173">
        <v>854494</v>
      </c>
      <c r="B173">
        <v>14.95699978</v>
      </c>
      <c r="C173">
        <v>0.66210002000000001</v>
      </c>
      <c r="D173">
        <v>947.50402831999997</v>
      </c>
      <c r="E173">
        <v>2.5452001100000001</v>
      </c>
      <c r="F173">
        <v>1084.1619873</v>
      </c>
      <c r="G173">
        <v>1.57210004</v>
      </c>
      <c r="H173">
        <v>9.9000003020963209E+37</v>
      </c>
      <c r="J173" s="2">
        <f>TREND(Calibration!$A$2:$A$4,Calibration!$B$2:$B$4,C173)</f>
        <v>440.02062202118799</v>
      </c>
      <c r="K173" s="2">
        <f>TREND(Calibration!$A$2:$A$4,Calibration!$C$2:$C$4,E173)</f>
        <v>1010.7919166480521</v>
      </c>
      <c r="L173" s="2">
        <f>TREND(Calibration!$A$2:$A$4,Calibration!$D$2:$D$4,G173)</f>
        <v>604.05259969255758</v>
      </c>
    </row>
    <row r="174" spans="1:12" x14ac:dyDescent="0.25">
      <c r="A174">
        <v>859493</v>
      </c>
      <c r="B174">
        <v>14.934000019999999</v>
      </c>
      <c r="C174">
        <v>0.65829998000000001</v>
      </c>
      <c r="D174">
        <v>1009.02801514</v>
      </c>
      <c r="E174">
        <v>2.6807999599999999</v>
      </c>
      <c r="F174">
        <v>1368.55895996</v>
      </c>
      <c r="G174">
        <v>1.5699000400000001</v>
      </c>
      <c r="H174">
        <v>9.9000003020963209E+37</v>
      </c>
      <c r="J174" s="2">
        <f>TREND(Calibration!$A$2:$A$4,Calibration!$B$2:$B$4,C174)</f>
        <v>437.68421268173995</v>
      </c>
      <c r="K174" s="2">
        <f>TREND(Calibration!$A$2:$A$4,Calibration!$C$2:$C$4,E174)</f>
        <v>1065.197729424608</v>
      </c>
      <c r="L174" s="2">
        <f>TREND(Calibration!$A$2:$A$4,Calibration!$D$2:$D$4,G174)</f>
        <v>603.14223579420138</v>
      </c>
    </row>
    <row r="175" spans="1:12" x14ac:dyDescent="0.25">
      <c r="A175">
        <v>864493</v>
      </c>
      <c r="B175">
        <v>14.75</v>
      </c>
      <c r="C175">
        <v>0.66210002000000001</v>
      </c>
      <c r="D175">
        <v>9.9000003020963209E+37</v>
      </c>
      <c r="E175">
        <v>2.6068000800000002</v>
      </c>
      <c r="F175">
        <v>817.07800293000003</v>
      </c>
      <c r="G175">
        <v>1.5656000400000001</v>
      </c>
      <c r="H175">
        <v>9.9000003020963209E+37</v>
      </c>
      <c r="J175" s="2">
        <f>TREND(Calibration!$A$2:$A$4,Calibration!$B$2:$B$4,C175)</f>
        <v>440.02062202118799</v>
      </c>
      <c r="K175" s="2">
        <f>TREND(Calibration!$A$2:$A$4,Calibration!$C$2:$C$4,E175)</f>
        <v>1035.5072569294866</v>
      </c>
      <c r="L175" s="2">
        <f>TREND(Calibration!$A$2:$A$4,Calibration!$D$2:$D$4,G175)</f>
        <v>601.36288817468699</v>
      </c>
    </row>
    <row r="176" spans="1:12" x14ac:dyDescent="0.25">
      <c r="A176">
        <v>869494</v>
      </c>
      <c r="B176">
        <v>14.54599953</v>
      </c>
      <c r="C176">
        <v>0.66049999000000004</v>
      </c>
      <c r="D176">
        <v>1232.29296875</v>
      </c>
      <c r="E176">
        <v>2.5748999100000001</v>
      </c>
      <c r="F176">
        <v>863.67700194999998</v>
      </c>
      <c r="G176">
        <v>1.56400001</v>
      </c>
      <c r="H176">
        <v>9.9000003020963209E+37</v>
      </c>
      <c r="J176" s="2">
        <f>TREND(Calibration!$A$2:$A$4,Calibration!$B$2:$B$4,C176)</f>
        <v>439.03686263039287</v>
      </c>
      <c r="K176" s="2">
        <f>TREND(Calibration!$A$2:$A$4,Calibration!$C$2:$C$4,E176)</f>
        <v>1022.7081669853583</v>
      </c>
      <c r="L176" s="2">
        <f>TREND(Calibration!$A$2:$A$4,Calibration!$D$2:$D$4,G176)</f>
        <v>600.70079292546563</v>
      </c>
    </row>
    <row r="177" spans="1:12" x14ac:dyDescent="0.25">
      <c r="A177">
        <v>874494</v>
      </c>
      <c r="B177">
        <v>14.41300011</v>
      </c>
      <c r="C177">
        <v>0.66369997999999997</v>
      </c>
      <c r="D177">
        <v>655.14300536999997</v>
      </c>
      <c r="E177">
        <v>2.5527999399999999</v>
      </c>
      <c r="F177">
        <v>1260.22595215</v>
      </c>
      <c r="G177">
        <v>1.55799997</v>
      </c>
      <c r="H177">
        <v>9.9000003020963209E+37</v>
      </c>
      <c r="J177" s="2">
        <f>TREND(Calibration!$A$2:$A$4,Calibration!$B$2:$B$4,C177)</f>
        <v>441.00433837331673</v>
      </c>
      <c r="K177" s="2">
        <f>TREND(Calibration!$A$2:$A$4,Calibration!$C$2:$C$4,E177)</f>
        <v>1013.841145154674</v>
      </c>
      <c r="L177" s="2">
        <f>TREND(Calibration!$A$2:$A$4,Calibration!$D$2:$D$4,G177)</f>
        <v>598.21796574151415</v>
      </c>
    </row>
    <row r="178" spans="1:12" x14ac:dyDescent="0.25">
      <c r="A178">
        <v>879494</v>
      </c>
      <c r="B178">
        <v>14.36699963</v>
      </c>
      <c r="C178">
        <v>0.66589999</v>
      </c>
      <c r="D178">
        <v>573.62097168000003</v>
      </c>
      <c r="E178">
        <v>2.4128999699999998</v>
      </c>
      <c r="F178">
        <v>9.9000003020963209E+37</v>
      </c>
      <c r="G178">
        <v>1.55589998</v>
      </c>
      <c r="H178">
        <v>1208.6899414100001</v>
      </c>
      <c r="J178" s="2">
        <f>TREND(Calibration!$A$2:$A$4,Calibration!$B$2:$B$4,C178)</f>
        <v>442.35698832196965</v>
      </c>
      <c r="K178" s="2">
        <f>TREND(Calibration!$A$2:$A$4,Calibration!$C$2:$C$4,E178)</f>
        <v>957.71002424808137</v>
      </c>
      <c r="L178" s="2">
        <f>TREND(Calibration!$A$2:$A$4,Calibration!$D$2:$D$4,G178)</f>
        <v>597.34898615837358</v>
      </c>
    </row>
    <row r="179" spans="1:12" x14ac:dyDescent="0.25">
      <c r="A179">
        <v>884493</v>
      </c>
      <c r="B179">
        <v>14.37300014</v>
      </c>
      <c r="C179">
        <v>0.66589999</v>
      </c>
      <c r="D179">
        <v>450.47100829999999</v>
      </c>
      <c r="E179">
        <v>2.7434001000000001</v>
      </c>
      <c r="F179">
        <v>9.9000003020963209E+37</v>
      </c>
      <c r="G179">
        <v>1.5532000100000001</v>
      </c>
      <c r="H179">
        <v>9.9000003020963209E+37</v>
      </c>
      <c r="J179" s="2">
        <f>TREND(Calibration!$A$2:$A$4,Calibration!$B$2:$B$4,C179)</f>
        <v>442.35698832196965</v>
      </c>
      <c r="K179" s="2">
        <f>TREND(Calibration!$A$2:$A$4,Calibration!$C$2:$C$4,E179)</f>
        <v>1090.3143611659132</v>
      </c>
      <c r="L179" s="2">
        <f>TREND(Calibration!$A$2:$A$4,Calibration!$D$2:$D$4,G179)</f>
        <v>596.23173378808053</v>
      </c>
    </row>
    <row r="180" spans="1:12" x14ac:dyDescent="0.25">
      <c r="A180">
        <v>889493</v>
      </c>
      <c r="B180">
        <v>14.36100006</v>
      </c>
      <c r="C180">
        <v>0.66369997999999997</v>
      </c>
      <c r="D180">
        <v>384.04699706999997</v>
      </c>
      <c r="E180">
        <v>2.3178999400000002</v>
      </c>
      <c r="F180">
        <v>9.9000003020963209E+37</v>
      </c>
      <c r="G180">
        <v>1.55209994</v>
      </c>
      <c r="H180">
        <v>983.17102050999995</v>
      </c>
      <c r="J180" s="2">
        <f>TREND(Calibration!$A$2:$A$4,Calibration!$B$2:$B$4,C180)</f>
        <v>441.00433837331673</v>
      </c>
      <c r="K180" s="2">
        <f>TREND(Calibration!$A$2:$A$4,Calibration!$C$2:$C$4,E180)</f>
        <v>919.59380327919985</v>
      </c>
      <c r="L180" s="2">
        <f>TREND(Calibration!$A$2:$A$4,Calibration!$D$2:$D$4,G180)</f>
        <v>595.77652287277829</v>
      </c>
    </row>
    <row r="181" spans="1:12" x14ac:dyDescent="0.25">
      <c r="A181">
        <v>894493</v>
      </c>
      <c r="B181">
        <v>14.44499969</v>
      </c>
      <c r="C181">
        <v>0.66420000999999995</v>
      </c>
      <c r="D181">
        <v>515.69201659999999</v>
      </c>
      <c r="E181">
        <v>2.7499001000000001</v>
      </c>
      <c r="F181">
        <v>9.9000003020963209E+37</v>
      </c>
      <c r="G181">
        <v>1.5542000499999999</v>
      </c>
      <c r="H181">
        <v>9.9000003020963209E+37</v>
      </c>
      <c r="J181" s="2">
        <f>TREND(Calibration!$A$2:$A$4,Calibration!$B$2:$B$4,C181)</f>
        <v>441.31177586397581</v>
      </c>
      <c r="K181" s="2">
        <f>TREND(Calibration!$A$2:$A$4,Calibration!$C$2:$C$4,E181)</f>
        <v>1092.9223123033785</v>
      </c>
      <c r="L181" s="2">
        <f>TREND(Calibration!$A$2:$A$4,Calibration!$D$2:$D$4,G181)</f>
        <v>596.64555211213144</v>
      </c>
    </row>
    <row r="182" spans="1:12" x14ac:dyDescent="0.25">
      <c r="A182">
        <v>899495</v>
      </c>
      <c r="B182">
        <v>14.53499985</v>
      </c>
      <c r="C182">
        <v>0.66420000999999995</v>
      </c>
      <c r="D182">
        <v>9.9000003020963209E+37</v>
      </c>
      <c r="E182">
        <v>3.6415000000000002</v>
      </c>
      <c r="F182">
        <v>9.9000003020963209E+37</v>
      </c>
      <c r="G182">
        <v>1.5542000499999999</v>
      </c>
      <c r="H182">
        <v>9.9000003020963209E+37</v>
      </c>
      <c r="J182" s="2">
        <f>TREND(Calibration!$A$2:$A$4,Calibration!$B$2:$B$4,C182)</f>
        <v>441.31177586397581</v>
      </c>
      <c r="K182" s="2">
        <f>TREND(Calibration!$A$2:$A$4,Calibration!$C$2:$C$4,E182)</f>
        <v>1450.652923590899</v>
      </c>
      <c r="L182" s="2">
        <f>TREND(Calibration!$A$2:$A$4,Calibration!$D$2:$D$4,G182)</f>
        <v>596.64555211213144</v>
      </c>
    </row>
    <row r="183" spans="1:12" x14ac:dyDescent="0.25">
      <c r="A183">
        <v>904494</v>
      </c>
      <c r="B183">
        <v>14.58699989</v>
      </c>
      <c r="C183">
        <v>0.66479999000000001</v>
      </c>
      <c r="D183">
        <v>952.79199218999997</v>
      </c>
      <c r="E183">
        <v>3.0236999999999998</v>
      </c>
      <c r="F183">
        <v>9.9000003020963209E+37</v>
      </c>
      <c r="G183">
        <v>1.5677000299999999</v>
      </c>
      <c r="H183">
        <v>9.9000003020963209E+37</v>
      </c>
      <c r="J183" s="2">
        <f>TREND(Calibration!$A$2:$A$4,Calibration!$B$2:$B$4,C183)</f>
        <v>441.68066642183362</v>
      </c>
      <c r="K183" s="2">
        <f>TREND(Calibration!$A$2:$A$4,Calibration!$C$2:$C$4,E183)</f>
        <v>1202.7771985561269</v>
      </c>
      <c r="L183" s="2">
        <f>TREND(Calibration!$A$2:$A$4,Calibration!$D$2:$D$4,G183)</f>
        <v>602.23186775782733</v>
      </c>
    </row>
    <row r="184" spans="1:12" x14ac:dyDescent="0.25">
      <c r="A184">
        <v>909494</v>
      </c>
      <c r="B184">
        <v>14.67500019</v>
      </c>
      <c r="C184">
        <v>0.66589999</v>
      </c>
      <c r="D184">
        <v>524.14501953000001</v>
      </c>
      <c r="E184">
        <v>3.6333999600000002</v>
      </c>
      <c r="F184">
        <v>9.9000003020963209E+37</v>
      </c>
      <c r="G184">
        <v>1.5769000099999999</v>
      </c>
      <c r="H184">
        <v>1074.9260253899999</v>
      </c>
      <c r="J184" s="2">
        <f>TREND(Calibration!$A$2:$A$4,Calibration!$B$2:$B$4,C184)</f>
        <v>442.35698832196965</v>
      </c>
      <c r="K184" s="2">
        <f>TREND(Calibration!$A$2:$A$4,Calibration!$C$2:$C$4,E184)</f>
        <v>1447.4029992014355</v>
      </c>
      <c r="L184" s="2">
        <f>TREND(Calibration!$A$2:$A$4,Calibration!$D$2:$D$4,G184)</f>
        <v>606.03883578400882</v>
      </c>
    </row>
    <row r="185" spans="1:12" x14ac:dyDescent="0.25">
      <c r="A185">
        <v>914494</v>
      </c>
      <c r="B185">
        <v>14.72999954</v>
      </c>
      <c r="C185">
        <v>0.66320002</v>
      </c>
      <c r="D185">
        <v>9.9000003020963209E+37</v>
      </c>
      <c r="E185">
        <v>3.61129999</v>
      </c>
      <c r="F185">
        <v>9.9000003020963209E+37</v>
      </c>
      <c r="G185">
        <v>1.5887999500000001</v>
      </c>
      <c r="H185">
        <v>9.9000003020963209E+37</v>
      </c>
      <c r="J185" s="2">
        <f>TREND(Calibration!$A$2:$A$4,Calibration!$B$2:$B$4,C185)</f>
        <v>440.69694392132402</v>
      </c>
      <c r="K185" s="2">
        <f>TREND(Calibration!$A$2:$A$4,Calibration!$C$2:$C$4,E185)</f>
        <v>1438.5359773707512</v>
      </c>
      <c r="L185" s="2">
        <f>TREND(Calibration!$A$2:$A$4,Calibration!$D$2:$D$4,G185)</f>
        <v>610.96305204246585</v>
      </c>
    </row>
    <row r="186" spans="1:12" x14ac:dyDescent="0.25">
      <c r="A186">
        <v>919494</v>
      </c>
      <c r="B186">
        <v>14.70100021</v>
      </c>
      <c r="C186">
        <v>0.65670002000000005</v>
      </c>
      <c r="D186">
        <v>1289.8640136700001</v>
      </c>
      <c r="E186">
        <v>3.1305999799999999</v>
      </c>
      <c r="F186">
        <v>9.9000003020963209E+37</v>
      </c>
      <c r="G186">
        <v>1.59309995</v>
      </c>
      <c r="H186">
        <v>9.9000003020963209E+37</v>
      </c>
      <c r="J186" s="2">
        <f>TREND(Calibration!$A$2:$A$4,Calibration!$B$2:$B$4,C186)</f>
        <v>436.70049632961121</v>
      </c>
      <c r="K186" s="2">
        <f>TREND(Calibration!$A$2:$A$4,Calibration!$C$2:$C$4,E186)</f>
        <v>1245.667956161667</v>
      </c>
      <c r="L186" s="2">
        <f>TREND(Calibration!$A$2:$A$4,Calibration!$D$2:$D$4,G186)</f>
        <v>612.74239966198024</v>
      </c>
    </row>
    <row r="187" spans="1:12" x14ac:dyDescent="0.25">
      <c r="A187">
        <v>924494</v>
      </c>
      <c r="B187">
        <v>14.727000240000001</v>
      </c>
      <c r="C187">
        <v>0.65289998000000005</v>
      </c>
      <c r="D187">
        <v>925.51800536999997</v>
      </c>
      <c r="E187">
        <v>4.4678001399999996</v>
      </c>
      <c r="F187">
        <v>9.9000003020963209E+37</v>
      </c>
      <c r="G187">
        <v>1.58990002</v>
      </c>
      <c r="H187">
        <v>9.9000003020963209E+37</v>
      </c>
      <c r="J187" s="2">
        <f>TREND(Calibration!$A$2:$A$4,Calibration!$B$2:$B$4,C187)</f>
        <v>434.36408699016317</v>
      </c>
      <c r="K187" s="2">
        <f>TREND(Calibration!$A$2:$A$4,Calibration!$C$2:$C$4,E187)</f>
        <v>1782.1837528217725</v>
      </c>
      <c r="L187" s="2">
        <f>TREND(Calibration!$A$2:$A$4,Calibration!$D$2:$D$4,G187)</f>
        <v>611.41826295776798</v>
      </c>
    </row>
    <row r="188" spans="1:12" x14ac:dyDescent="0.25">
      <c r="A188">
        <v>929494</v>
      </c>
      <c r="B188">
        <v>14.78499985</v>
      </c>
      <c r="C188">
        <v>0.65670002000000005</v>
      </c>
      <c r="D188">
        <v>641.00701904000005</v>
      </c>
      <c r="E188">
        <v>4.7329001399999999</v>
      </c>
      <c r="F188">
        <v>9.9000003020963209E+37</v>
      </c>
      <c r="G188">
        <v>1.5877000100000001</v>
      </c>
      <c r="H188">
        <v>1122.0350341799999</v>
      </c>
      <c r="J188" s="2">
        <f>TREND(Calibration!$A$2:$A$4,Calibration!$B$2:$B$4,C188)</f>
        <v>436.70049632961121</v>
      </c>
      <c r="K188" s="2">
        <f>TREND(Calibration!$A$2:$A$4,Calibration!$C$2:$C$4,E188)</f>
        <v>1888.5480369051622</v>
      </c>
      <c r="L188" s="2">
        <f>TREND(Calibration!$A$2:$A$4,Calibration!$D$2:$D$4,G188)</f>
        <v>610.50789492139404</v>
      </c>
    </row>
    <row r="189" spans="1:12" x14ac:dyDescent="0.25">
      <c r="A189">
        <v>934493</v>
      </c>
      <c r="B189">
        <v>14.75599957</v>
      </c>
      <c r="C189">
        <v>0.65829998000000001</v>
      </c>
      <c r="D189">
        <v>1000.68103027</v>
      </c>
      <c r="E189">
        <v>3.5594000800000001</v>
      </c>
      <c r="F189">
        <v>9.9000003020963209E+37</v>
      </c>
      <c r="G189">
        <v>1.58609998</v>
      </c>
      <c r="H189">
        <v>9.9000003020963209E+37</v>
      </c>
      <c r="J189" s="2">
        <f>TREND(Calibration!$A$2:$A$4,Calibration!$B$2:$B$4,C189)</f>
        <v>437.68421268173995</v>
      </c>
      <c r="K189" s="2">
        <f>TREND(Calibration!$A$2:$A$4,Calibration!$C$2:$C$4,E189)</f>
        <v>1417.7125267063138</v>
      </c>
      <c r="L189" s="2">
        <f>TREND(Calibration!$A$2:$A$4,Calibration!$D$2:$D$4,G189)</f>
        <v>609.84579967217269</v>
      </c>
    </row>
    <row r="190" spans="1:12" x14ac:dyDescent="0.25">
      <c r="A190">
        <v>939493</v>
      </c>
      <c r="B190">
        <v>14.82699966</v>
      </c>
      <c r="C190">
        <v>0.65829998000000001</v>
      </c>
      <c r="D190">
        <v>1170.07995605</v>
      </c>
      <c r="E190">
        <v>3.8197000000000001</v>
      </c>
      <c r="F190">
        <v>9.9000003020963209E+37</v>
      </c>
      <c r="G190">
        <v>1.58389997</v>
      </c>
      <c r="H190">
        <v>1086.27697754</v>
      </c>
      <c r="J190" s="2">
        <f>TREND(Calibration!$A$2:$A$4,Calibration!$B$2:$B$4,C190)</f>
        <v>437.68421268173995</v>
      </c>
      <c r="K190" s="2">
        <f>TREND(Calibration!$A$2:$A$4,Calibration!$C$2:$C$4,E190)</f>
        <v>1522.1509070826382</v>
      </c>
      <c r="L190" s="2">
        <f>TREND(Calibration!$A$2:$A$4,Calibration!$D$2:$D$4,G190)</f>
        <v>608.93543163579875</v>
      </c>
    </row>
    <row r="191" spans="1:12" x14ac:dyDescent="0.25">
      <c r="A191">
        <v>944493</v>
      </c>
      <c r="B191">
        <v>14.833999629999999</v>
      </c>
      <c r="C191">
        <v>0.65069997000000002</v>
      </c>
      <c r="D191">
        <v>9.9000003020963209E+37</v>
      </c>
      <c r="E191">
        <v>5.0100002300000002</v>
      </c>
      <c r="F191">
        <v>9.9000003020963209E+37</v>
      </c>
      <c r="G191">
        <v>1.57529998</v>
      </c>
      <c r="H191">
        <v>9.9000003020963209E+37</v>
      </c>
      <c r="J191" s="2">
        <f>TREND(Calibration!$A$2:$A$4,Calibration!$B$2:$B$4,C191)</f>
        <v>433.01143704151025</v>
      </c>
      <c r="K191" s="2">
        <f>TREND(Calibration!$A$2:$A$4,Calibration!$C$2:$C$4,E191)</f>
        <v>1999.7270361216572</v>
      </c>
      <c r="L191" s="2">
        <f>TREND(Calibration!$A$2:$A$4,Calibration!$D$2:$D$4,G191)</f>
        <v>605.37674053478759</v>
      </c>
    </row>
    <row r="192" spans="1:12" x14ac:dyDescent="0.25">
      <c r="A192">
        <v>949494</v>
      </c>
      <c r="B192">
        <v>14.85999966</v>
      </c>
      <c r="C192">
        <v>0.64859997999999996</v>
      </c>
      <c r="D192">
        <v>1171.5050048799999</v>
      </c>
      <c r="E192">
        <v>4.6799998299999999</v>
      </c>
      <c r="F192">
        <v>9.9000003020963209E+37</v>
      </c>
      <c r="G192">
        <v>1.56449997</v>
      </c>
      <c r="H192">
        <v>9.9000003020963209E+37</v>
      </c>
      <c r="J192" s="2">
        <f>TREND(Calibration!$A$2:$A$4,Calibration!$B$2:$B$4,C192)</f>
        <v>431.72028319872237</v>
      </c>
      <c r="K192" s="2">
        <f>TREND(Calibration!$A$2:$A$4,Calibration!$C$2:$C$4,E192)</f>
        <v>1867.3232024995064</v>
      </c>
      <c r="L192" s="2">
        <f>TREND(Calibration!$A$2:$A$4,Calibration!$D$2:$D$4,G192)</f>
        <v>600.90767725938474</v>
      </c>
    </row>
    <row r="193" spans="1:12" x14ac:dyDescent="0.25">
      <c r="A193">
        <v>954494</v>
      </c>
      <c r="B193">
        <v>14.86299992</v>
      </c>
      <c r="C193">
        <v>0.65289998000000005</v>
      </c>
      <c r="D193">
        <v>957.96502685999997</v>
      </c>
      <c r="E193">
        <v>3.6177001</v>
      </c>
      <c r="F193">
        <v>9.9000003020963209E+37</v>
      </c>
      <c r="G193">
        <v>1.5575000000000001</v>
      </c>
      <c r="H193">
        <v>1050.9129638700001</v>
      </c>
      <c r="J193" s="2">
        <f>TREND(Calibration!$A$2:$A$4,Calibration!$B$2:$B$4,C193)</f>
        <v>434.36408699016317</v>
      </c>
      <c r="K193" s="2">
        <f>TREND(Calibration!$A$2:$A$4,Calibration!$C$2:$C$4,E193)</f>
        <v>1441.1038503175823</v>
      </c>
      <c r="L193" s="2">
        <f>TREND(Calibration!$A$2:$A$4,Calibration!$D$2:$D$4,G193)</f>
        <v>598.01107726957719</v>
      </c>
    </row>
    <row r="194" spans="1:12" x14ac:dyDescent="0.25">
      <c r="A194">
        <v>959494</v>
      </c>
      <c r="B194">
        <v>14.78499985</v>
      </c>
      <c r="C194">
        <v>0.64749997999999997</v>
      </c>
      <c r="D194">
        <v>9.9000003020963209E+37</v>
      </c>
      <c r="E194">
        <v>4.0001001399999998</v>
      </c>
      <c r="F194">
        <v>9.9000003020963209E+37</v>
      </c>
      <c r="G194">
        <v>1.5542000499999999</v>
      </c>
      <c r="H194">
        <v>9.9000003020963209E+37</v>
      </c>
      <c r="J194" s="2">
        <f>TREND(Calibration!$A$2:$A$4,Calibration!$B$2:$B$4,C194)</f>
        <v>431.04396129858634</v>
      </c>
      <c r="K194" s="2">
        <f>TREND(Calibration!$A$2:$A$4,Calibration!$C$2:$C$4,E194)</f>
        <v>1594.5316378998514</v>
      </c>
      <c r="L194" s="2">
        <f>TREND(Calibration!$A$2:$A$4,Calibration!$D$2:$D$4,G194)</f>
        <v>596.64555211213144</v>
      </c>
    </row>
    <row r="195" spans="1:12" x14ac:dyDescent="0.25">
      <c r="A195">
        <v>964494</v>
      </c>
      <c r="B195">
        <v>14.68799973</v>
      </c>
      <c r="C195">
        <v>0.65240001999999997</v>
      </c>
      <c r="D195">
        <v>950.41802978999999</v>
      </c>
      <c r="E195">
        <v>3.9639000900000001</v>
      </c>
      <c r="F195">
        <v>9.9000003020963209E+37</v>
      </c>
      <c r="G195">
        <v>1.55480003</v>
      </c>
      <c r="H195">
        <v>9.9000003020963209E+37</v>
      </c>
      <c r="J195" s="2">
        <f>TREND(Calibration!$A$2:$A$4,Calibration!$B$2:$B$4,C195)</f>
        <v>434.05669253817041</v>
      </c>
      <c r="K195" s="2">
        <f>TREND(Calibration!$A$2:$A$4,Calibration!$C$2:$C$4,E195)</f>
        <v>1580.0073361192672</v>
      </c>
      <c r="L195" s="2">
        <f>TREND(Calibration!$A$2:$A$4,Calibration!$D$2:$D$4,G195)</f>
        <v>596.89382489928403</v>
      </c>
    </row>
    <row r="196" spans="1:12" x14ac:dyDescent="0.25">
      <c r="A196">
        <v>969494</v>
      </c>
      <c r="B196">
        <v>14.58699989</v>
      </c>
      <c r="C196">
        <v>0.65509998999999997</v>
      </c>
      <c r="D196">
        <v>735.16400146000001</v>
      </c>
      <c r="E196">
        <v>3.3401999500000001</v>
      </c>
      <c r="F196">
        <v>9.9000003020963209E+37</v>
      </c>
      <c r="G196">
        <v>1.55480003</v>
      </c>
      <c r="H196">
        <v>1343.0489502</v>
      </c>
      <c r="J196" s="2">
        <f>TREND(Calibration!$A$2:$A$4,Calibration!$B$2:$B$4,C196)</f>
        <v>435.71673693881604</v>
      </c>
      <c r="K196" s="2">
        <f>TREND(Calibration!$A$2:$A$4,Calibration!$C$2:$C$4,E196)</f>
        <v>1329.7643377269253</v>
      </c>
      <c r="L196" s="2">
        <f>TREND(Calibration!$A$2:$A$4,Calibration!$D$2:$D$4,G196)</f>
        <v>596.89382489928403</v>
      </c>
    </row>
    <row r="197" spans="1:12" x14ac:dyDescent="0.25">
      <c r="A197">
        <v>974493</v>
      </c>
      <c r="B197">
        <v>14.493000029999999</v>
      </c>
      <c r="C197">
        <v>0.65069997000000002</v>
      </c>
      <c r="D197">
        <v>1136.6510009799999</v>
      </c>
      <c r="E197">
        <v>3.1910998799999999</v>
      </c>
      <c r="F197">
        <v>1362.3819580100001</v>
      </c>
      <c r="G197">
        <v>1.55589998</v>
      </c>
      <c r="H197">
        <v>9.9000003020963209E+37</v>
      </c>
      <c r="J197" s="2">
        <f>TREND(Calibration!$A$2:$A$4,Calibration!$B$2:$B$4,C197)</f>
        <v>433.01143704151025</v>
      </c>
      <c r="K197" s="2">
        <f>TREND(Calibration!$A$2:$A$4,Calibration!$C$2:$C$4,E197)</f>
        <v>1269.9419227803644</v>
      </c>
      <c r="L197" s="2">
        <f>TREND(Calibration!$A$2:$A$4,Calibration!$D$2:$D$4,G197)</f>
        <v>597.34898615837358</v>
      </c>
    </row>
    <row r="198" spans="1:12" x14ac:dyDescent="0.25">
      <c r="A198">
        <v>979493</v>
      </c>
      <c r="B198">
        <v>14.43799973</v>
      </c>
      <c r="C198">
        <v>0.64749997999999997</v>
      </c>
      <c r="D198">
        <v>9.9000003020963209E+37</v>
      </c>
      <c r="E198">
        <v>2.6624000099999998</v>
      </c>
      <c r="F198">
        <v>904.14697265999996</v>
      </c>
      <c r="G198">
        <v>1.5563999399999999</v>
      </c>
      <c r="H198">
        <v>9.9000003020963209E+37</v>
      </c>
      <c r="J198" s="2">
        <f>TREND(Calibration!$A$2:$A$4,Calibration!$B$2:$B$4,C198)</f>
        <v>431.04396129858634</v>
      </c>
      <c r="K198" s="2">
        <f>TREND(Calibration!$A$2:$A$4,Calibration!$C$2:$C$4,E198)</f>
        <v>1057.8152416504845</v>
      </c>
      <c r="L198" s="2">
        <f>TREND(Calibration!$A$2:$A$4,Calibration!$D$2:$D$4,G198)</f>
        <v>597.55587049229268</v>
      </c>
    </row>
    <row r="199" spans="1:12" x14ac:dyDescent="0.25">
      <c r="A199">
        <v>984494</v>
      </c>
      <c r="B199">
        <v>14.4090004</v>
      </c>
      <c r="C199">
        <v>0.65020001000000005</v>
      </c>
      <c r="D199">
        <v>1242.3800048799999</v>
      </c>
      <c r="E199">
        <v>2.5759999800000002</v>
      </c>
      <c r="F199">
        <v>790.69598388999998</v>
      </c>
      <c r="G199">
        <v>1.56500006</v>
      </c>
      <c r="H199">
        <v>9.9000003020963209E+37</v>
      </c>
      <c r="J199" s="2">
        <f>TREND(Calibration!$A$2:$A$4,Calibration!$B$2:$B$4,C199)</f>
        <v>432.70404258951754</v>
      </c>
      <c r="K199" s="2">
        <f>TREND(Calibration!$A$2:$A$4,Calibration!$C$2:$C$4,E199)</f>
        <v>1023.1495406480954</v>
      </c>
      <c r="L199" s="2">
        <f>TREND(Calibration!$A$2:$A$4,Calibration!$D$2:$D$4,G199)</f>
        <v>601.11461538753429</v>
      </c>
    </row>
    <row r="200" spans="1:12" x14ac:dyDescent="0.25">
      <c r="A200">
        <v>989506</v>
      </c>
      <c r="B200">
        <v>14.428000450000001</v>
      </c>
      <c r="C200">
        <v>0.65560001000000001</v>
      </c>
      <c r="D200">
        <v>868.86401366999996</v>
      </c>
      <c r="E200">
        <v>2.4502000800000001</v>
      </c>
      <c r="F200">
        <v>970.94799805000002</v>
      </c>
      <c r="G200">
        <v>1.5661</v>
      </c>
      <c r="H200">
        <v>9.9000003020963209E+37</v>
      </c>
      <c r="J200" s="2">
        <f>TREND(Calibration!$A$2:$A$4,Calibration!$B$2:$B$4,C200)</f>
        <v>436.02416828109426</v>
      </c>
      <c r="K200" s="2">
        <f>TREND(Calibration!$A$2:$A$4,Calibration!$C$2:$C$4,E200)</f>
        <v>972.67569567917042</v>
      </c>
      <c r="L200" s="2">
        <f>TREND(Calibration!$A$2:$A$4,Calibration!$D$2:$D$4,G200)</f>
        <v>601.56977250860609</v>
      </c>
    </row>
    <row r="201" spans="1:12" x14ac:dyDescent="0.25">
      <c r="A201">
        <v>994494</v>
      </c>
      <c r="B201">
        <v>14.461000439999999</v>
      </c>
      <c r="C201">
        <v>0.66049999000000004</v>
      </c>
      <c r="D201">
        <v>514.01898193</v>
      </c>
      <c r="E201">
        <v>2.55220008</v>
      </c>
      <c r="F201">
        <v>1323.48498535</v>
      </c>
      <c r="G201">
        <v>1.5607000600000001</v>
      </c>
      <c r="H201">
        <v>9.9000003020963209E+37</v>
      </c>
      <c r="J201" s="2">
        <f>TREND(Calibration!$A$2:$A$4,Calibration!$B$2:$B$4,C201)</f>
        <v>439.03686263039287</v>
      </c>
      <c r="K201" s="2">
        <f>TREND(Calibration!$A$2:$A$4,Calibration!$C$2:$C$4,E201)</f>
        <v>1013.6004673747786</v>
      </c>
      <c r="L201" s="2">
        <f>TREND(Calibration!$A$2:$A$4,Calibration!$D$2:$D$4,G201)</f>
        <v>599.33526776801989</v>
      </c>
    </row>
    <row r="202" spans="1:12" x14ac:dyDescent="0.25">
      <c r="A202">
        <v>999494</v>
      </c>
      <c r="B202">
        <v>14.61299992</v>
      </c>
      <c r="C202">
        <v>0.66320002</v>
      </c>
      <c r="D202">
        <v>496.24700927999999</v>
      </c>
      <c r="E202">
        <v>2.4793000200000002</v>
      </c>
      <c r="F202">
        <v>9.9000003020963209E+37</v>
      </c>
      <c r="G202">
        <v>1.56449997</v>
      </c>
      <c r="H202">
        <v>9.9000003020963209E+37</v>
      </c>
      <c r="J202" s="2">
        <f>TREND(Calibration!$A$2:$A$4,Calibration!$B$2:$B$4,C202)</f>
        <v>440.69694392132402</v>
      </c>
      <c r="K202" s="2">
        <f>TREND(Calibration!$A$2:$A$4,Calibration!$C$2:$C$4,E202)</f>
        <v>984.35126823658118</v>
      </c>
      <c r="L202" s="2">
        <f>TREND(Calibration!$A$2:$A$4,Calibration!$D$2:$D$4,G202)</f>
        <v>600.90767725938474</v>
      </c>
    </row>
    <row r="203" spans="1:12" x14ac:dyDescent="0.25">
      <c r="A203">
        <v>1004493</v>
      </c>
      <c r="B203">
        <v>14.74600029</v>
      </c>
      <c r="C203">
        <v>0.66909998999999998</v>
      </c>
      <c r="D203">
        <v>494.97601318</v>
      </c>
      <c r="E203">
        <v>2.7390999800000002</v>
      </c>
      <c r="F203">
        <v>9.9000003020963209E+37</v>
      </c>
      <c r="G203">
        <v>1.56289995</v>
      </c>
      <c r="H203">
        <v>9.9000003020963209E+37</v>
      </c>
      <c r="J203" s="2">
        <f>TREND(Calibration!$A$2:$A$4,Calibration!$B$2:$B$4,C203)</f>
        <v>444.32447021327442</v>
      </c>
      <c r="K203" s="2">
        <f>TREND(Calibration!$A$2:$A$4,Calibration!$C$2:$C$4,E203)</f>
        <v>1088.5890530358768</v>
      </c>
      <c r="L203" s="2">
        <f>TREND(Calibration!$A$2:$A$4,Calibration!$D$2:$D$4,G203)</f>
        <v>600.24558614818113</v>
      </c>
    </row>
    <row r="204" spans="1:12" x14ac:dyDescent="0.25">
      <c r="A204">
        <v>1009494</v>
      </c>
      <c r="B204">
        <v>14.71700001</v>
      </c>
      <c r="C204">
        <v>0.66799998000000005</v>
      </c>
      <c r="D204">
        <v>947.95501708999996</v>
      </c>
      <c r="E204">
        <v>3.1933000100000002</v>
      </c>
      <c r="F204">
        <v>9.9000003020963209E+37</v>
      </c>
      <c r="G204">
        <v>1.5601999799999999</v>
      </c>
      <c r="H204">
        <v>9.9000003020963209E+37</v>
      </c>
      <c r="J204" s="2">
        <f>TREND(Calibration!$A$2:$A$4,Calibration!$B$2:$B$4,C204)</f>
        <v>443.64814216475753</v>
      </c>
      <c r="K204" s="2">
        <f>TREND(Calibration!$A$2:$A$4,Calibration!$C$2:$C$4,E204)</f>
        <v>1270.8246660936061</v>
      </c>
      <c r="L204" s="2">
        <f>TREND(Calibration!$A$2:$A$4,Calibration!$D$2:$D$4,G204)</f>
        <v>599.12833377788797</v>
      </c>
    </row>
    <row r="205" spans="1:12" x14ac:dyDescent="0.25">
      <c r="A205">
        <v>1014494</v>
      </c>
      <c r="B205">
        <v>14.73600006</v>
      </c>
      <c r="C205">
        <v>0.66640001999999998</v>
      </c>
      <c r="D205">
        <v>634.70501708999996</v>
      </c>
      <c r="E205">
        <v>3.8153998900000001</v>
      </c>
      <c r="F205">
        <v>9.9000003020963209E+37</v>
      </c>
      <c r="G205">
        <v>1.5607000600000001</v>
      </c>
      <c r="H205">
        <v>1025.05505371</v>
      </c>
      <c r="J205" s="2">
        <f>TREND(Calibration!$A$2:$A$4,Calibration!$B$2:$B$4,C205)</f>
        <v>442.66442581262874</v>
      </c>
      <c r="K205" s="2">
        <f>TREND(Calibration!$A$2:$A$4,Calibration!$C$2:$C$4,E205)</f>
        <v>1520.4256029648343</v>
      </c>
      <c r="L205" s="2">
        <f>TREND(Calibration!$A$2:$A$4,Calibration!$D$2:$D$4,G205)</f>
        <v>599.33526776801989</v>
      </c>
    </row>
    <row r="206" spans="1:12" x14ac:dyDescent="0.25">
      <c r="A206">
        <v>1019493</v>
      </c>
      <c r="B206">
        <v>14.70100021</v>
      </c>
      <c r="C206">
        <v>0.66589999</v>
      </c>
      <c r="D206">
        <v>834.72302246000004</v>
      </c>
      <c r="E206">
        <v>5.0100002300000002</v>
      </c>
      <c r="F206">
        <v>9.9000003020963209E+37</v>
      </c>
      <c r="G206">
        <v>1.5596000000000001</v>
      </c>
      <c r="H206">
        <v>9.9000003020963209E+37</v>
      </c>
      <c r="J206" s="2">
        <f>TREND(Calibration!$A$2:$A$4,Calibration!$B$2:$B$4,C206)</f>
        <v>442.35698832196965</v>
      </c>
      <c r="K206" s="2">
        <f>TREND(Calibration!$A$2:$A$4,Calibration!$C$2:$C$4,E206)</f>
        <v>1999.7270361216572</v>
      </c>
      <c r="L206" s="2">
        <f>TREND(Calibration!$A$2:$A$4,Calibration!$D$2:$D$4,G206)</f>
        <v>598.8800609907355</v>
      </c>
    </row>
    <row r="207" spans="1:12" x14ac:dyDescent="0.25">
      <c r="A207">
        <v>1024493</v>
      </c>
      <c r="B207">
        <v>14.661999700000001</v>
      </c>
      <c r="C207">
        <v>0.65939999000000005</v>
      </c>
      <c r="D207">
        <v>1001.57598877</v>
      </c>
      <c r="E207">
        <v>4.1535000799999997</v>
      </c>
      <c r="F207">
        <v>9.9000003020963209E+37</v>
      </c>
      <c r="G207">
        <v>1.56289995</v>
      </c>
      <c r="H207">
        <v>9.9000003020963209E+37</v>
      </c>
      <c r="J207" s="2">
        <f>TREND(Calibration!$A$2:$A$4,Calibration!$B$2:$B$4,C207)</f>
        <v>438.3605407302569</v>
      </c>
      <c r="K207" s="2">
        <f>TREND(Calibration!$A$2:$A$4,Calibration!$C$2:$C$4,E207)</f>
        <v>1656.0792606706357</v>
      </c>
      <c r="L207" s="2">
        <f>TREND(Calibration!$A$2:$A$4,Calibration!$D$2:$D$4,G207)</f>
        <v>600.24558614818113</v>
      </c>
    </row>
    <row r="208" spans="1:12" x14ac:dyDescent="0.25">
      <c r="A208">
        <v>1029493</v>
      </c>
      <c r="B208">
        <v>14.66899967</v>
      </c>
      <c r="C208">
        <v>0.65880000999999999</v>
      </c>
      <c r="D208">
        <v>510.43200683999999</v>
      </c>
      <c r="E208">
        <v>3.4514000399999998</v>
      </c>
      <c r="F208">
        <v>9.9000003020963209E+37</v>
      </c>
      <c r="G208">
        <v>1.5575000000000001</v>
      </c>
      <c r="H208">
        <v>9.9000003020963209E+37</v>
      </c>
      <c r="J208" s="2">
        <f>TREND(Calibration!$A$2:$A$4,Calibration!$B$2:$B$4,C208)</f>
        <v>437.99165017239903</v>
      </c>
      <c r="K208" s="2">
        <f>TREND(Calibration!$A$2:$A$4,Calibration!$C$2:$C$4,E208)</f>
        <v>1374.3803994502691</v>
      </c>
      <c r="L208" s="2">
        <f>TREND(Calibration!$A$2:$A$4,Calibration!$D$2:$D$4,G208)</f>
        <v>598.01107726957719</v>
      </c>
    </row>
    <row r="209" spans="1:12" x14ac:dyDescent="0.25">
      <c r="A209">
        <v>1034493</v>
      </c>
      <c r="B209">
        <v>14.72999954</v>
      </c>
      <c r="C209">
        <v>0.66100000999999997</v>
      </c>
      <c r="D209">
        <v>57.715999600000004</v>
      </c>
      <c r="E209">
        <v>2.5339000199999999</v>
      </c>
      <c r="F209">
        <v>9.9000003020963209E+37</v>
      </c>
      <c r="G209">
        <v>1.55910003</v>
      </c>
      <c r="H209">
        <v>915.54199218999997</v>
      </c>
      <c r="J209" s="2">
        <f>TREND(Calibration!$A$2:$A$4,Calibration!$B$2:$B$4,C209)</f>
        <v>439.34429397267104</v>
      </c>
      <c r="K209" s="2">
        <f>TREND(Calibration!$A$2:$A$4,Calibration!$C$2:$C$4,E209)</f>
        <v>1006.258057791289</v>
      </c>
      <c r="L209" s="2">
        <f>TREND(Calibration!$A$2:$A$4,Calibration!$D$2:$D$4,G209)</f>
        <v>598.67317251879854</v>
      </c>
    </row>
    <row r="210" spans="1:12" x14ac:dyDescent="0.25">
      <c r="A210">
        <v>1039491</v>
      </c>
      <c r="B210">
        <v>14.713999749999999</v>
      </c>
      <c r="C210">
        <v>0.65399998000000004</v>
      </c>
      <c r="D210">
        <v>1014.75701904</v>
      </c>
      <c r="E210">
        <v>2.6812999199999998</v>
      </c>
      <c r="F210">
        <v>9.9000003020963209E+37</v>
      </c>
      <c r="G210">
        <v>1.56229997</v>
      </c>
      <c r="H210">
        <v>9.9000003020963209E+37</v>
      </c>
      <c r="J210" s="2">
        <f>TREND(Calibration!$A$2:$A$4,Calibration!$B$2:$B$4,C210)</f>
        <v>435.0404088902992</v>
      </c>
      <c r="K210" s="2">
        <f>TREND(Calibration!$A$2:$A$4,Calibration!$C$2:$C$4,E210)</f>
        <v>1065.3983250016367</v>
      </c>
      <c r="L210" s="2">
        <f>TREND(Calibration!$A$2:$A$4,Calibration!$D$2:$D$4,G210)</f>
        <v>599.99731336102855</v>
      </c>
    </row>
    <row r="211" spans="1:12" x14ac:dyDescent="0.25">
      <c r="A211">
        <v>1044490</v>
      </c>
      <c r="B211">
        <v>14.774999619999999</v>
      </c>
      <c r="C211">
        <v>0.65560001000000001</v>
      </c>
      <c r="D211">
        <v>773.94897461000005</v>
      </c>
      <c r="E211">
        <v>4.5146999399999999</v>
      </c>
      <c r="F211">
        <v>9.9000003020963209E+37</v>
      </c>
      <c r="G211">
        <v>1.56400001</v>
      </c>
      <c r="H211">
        <v>9.9000003020963209E+37</v>
      </c>
      <c r="J211" s="2">
        <f>TREND(Calibration!$A$2:$A$4,Calibration!$B$2:$B$4,C211)</f>
        <v>436.02416828109426</v>
      </c>
      <c r="K211" s="2">
        <f>TREND(Calibration!$A$2:$A$4,Calibration!$C$2:$C$4,E211)</f>
        <v>1801.0010430920636</v>
      </c>
      <c r="L211" s="2">
        <f>TREND(Calibration!$A$2:$A$4,Calibration!$D$2:$D$4,G211)</f>
        <v>600.70079292546563</v>
      </c>
    </row>
    <row r="212" spans="1:12" x14ac:dyDescent="0.25">
      <c r="A212">
        <v>1049490</v>
      </c>
      <c r="B212">
        <v>14.81099987</v>
      </c>
      <c r="C212">
        <v>0.65069997000000002</v>
      </c>
      <c r="D212">
        <v>939.09997558999999</v>
      </c>
      <c r="E212">
        <v>3.1408999</v>
      </c>
      <c r="F212">
        <v>9.9000003020963209E+37</v>
      </c>
      <c r="G212">
        <v>1.56830001</v>
      </c>
      <c r="H212">
        <v>9.9000003020963209E+37</v>
      </c>
      <c r="J212" s="2">
        <f>TREND(Calibration!$A$2:$A$4,Calibration!$B$2:$B$4,C212)</f>
        <v>433.01143704151025</v>
      </c>
      <c r="K212" s="2">
        <f>TREND(Calibration!$A$2:$A$4,Calibration!$C$2:$C$4,E212)</f>
        <v>1249.8005235585595</v>
      </c>
      <c r="L212" s="2">
        <f>TREND(Calibration!$A$2:$A$4,Calibration!$D$2:$D$4,G212)</f>
        <v>602.48014054498003</v>
      </c>
    </row>
    <row r="213" spans="1:12" x14ac:dyDescent="0.25">
      <c r="A213">
        <v>1054491</v>
      </c>
      <c r="B213">
        <v>14.81400013</v>
      </c>
      <c r="C213">
        <v>0.65130001000000004</v>
      </c>
      <c r="D213">
        <v>1045.7149658200001</v>
      </c>
      <c r="E213">
        <v>3.5415999899999999</v>
      </c>
      <c r="F213">
        <v>9.9000003020963209E+37</v>
      </c>
      <c r="G213">
        <v>1.57210004</v>
      </c>
      <c r="H213">
        <v>9.9000003020963209E+37</v>
      </c>
      <c r="J213" s="2">
        <f>TREND(Calibration!$A$2:$A$4,Calibration!$B$2:$B$4,C213)</f>
        <v>433.38036448965352</v>
      </c>
      <c r="K213" s="2">
        <f>TREND(Calibration!$A$2:$A$4,Calibration!$C$2:$C$4,E213)</f>
        <v>1410.5707167120856</v>
      </c>
      <c r="L213" s="2">
        <f>TREND(Calibration!$A$2:$A$4,Calibration!$D$2:$D$4,G213)</f>
        <v>604.05259969255758</v>
      </c>
    </row>
    <row r="214" spans="1:12" x14ac:dyDescent="0.25">
      <c r="A214">
        <v>1059490</v>
      </c>
      <c r="B214">
        <v>14.727000240000001</v>
      </c>
      <c r="C214">
        <v>0.65240001999999997</v>
      </c>
      <c r="D214">
        <v>900.79602050999995</v>
      </c>
      <c r="E214">
        <v>2.8401000500000002</v>
      </c>
      <c r="F214">
        <v>9.9000003020963209E+37</v>
      </c>
      <c r="G214">
        <v>1.57369995</v>
      </c>
      <c r="H214">
        <v>9.9000003020963209E+37</v>
      </c>
      <c r="J214" s="2">
        <f>TREND(Calibration!$A$2:$A$4,Calibration!$B$2:$B$4,C214)</f>
        <v>434.05669253817041</v>
      </c>
      <c r="K214" s="2">
        <f>TREND(Calibration!$A$2:$A$4,Calibration!$C$2:$C$4,E214)</f>
        <v>1129.112629565195</v>
      </c>
      <c r="L214" s="2">
        <f>TREND(Calibration!$A$2:$A$4,Calibration!$D$2:$D$4,G214)</f>
        <v>604.71464528556623</v>
      </c>
    </row>
    <row r="215" spans="1:12" x14ac:dyDescent="0.25">
      <c r="A215">
        <v>1064491</v>
      </c>
      <c r="B215">
        <v>14.626000400000001</v>
      </c>
      <c r="C215">
        <v>0.65130001000000004</v>
      </c>
      <c r="D215">
        <v>9.9000003020963209E+37</v>
      </c>
      <c r="E215">
        <v>3.2974999</v>
      </c>
      <c r="F215">
        <v>1298.4809570299999</v>
      </c>
      <c r="G215">
        <v>1.57210004</v>
      </c>
      <c r="H215">
        <v>9.9000003020963209E+37</v>
      </c>
      <c r="J215" s="2">
        <f>TREND(Calibration!$A$2:$A$4,Calibration!$B$2:$B$4,C215)</f>
        <v>433.38036448965352</v>
      </c>
      <c r="K215" s="2">
        <f>TREND(Calibration!$A$2:$A$4,Calibration!$C$2:$C$4,E215)</f>
        <v>1312.6320848088756</v>
      </c>
      <c r="L215" s="2">
        <f>TREND(Calibration!$A$2:$A$4,Calibration!$D$2:$D$4,G215)</f>
        <v>604.05259969255758</v>
      </c>
    </row>
    <row r="216" spans="1:12" x14ac:dyDescent="0.25">
      <c r="A216">
        <v>1069490</v>
      </c>
      <c r="B216">
        <v>14.52600002</v>
      </c>
      <c r="C216">
        <v>0.65609998000000003</v>
      </c>
      <c r="D216">
        <v>1104.9919433600001</v>
      </c>
      <c r="E216">
        <v>3.3812000800000002</v>
      </c>
      <c r="F216">
        <v>9.9000003020963209E+37</v>
      </c>
      <c r="G216">
        <v>1.57210004</v>
      </c>
      <c r="H216">
        <v>9.9000003020963209E+37</v>
      </c>
      <c r="J216" s="2">
        <f>TREND(Calibration!$A$2:$A$4,Calibration!$B$2:$B$4,C216)</f>
        <v>436.33156888146794</v>
      </c>
      <c r="K216" s="2">
        <f>TREND(Calibration!$A$2:$A$4,Calibration!$C$2:$C$4,E216)</f>
        <v>1346.2145432145749</v>
      </c>
      <c r="L216" s="2">
        <f>TREND(Calibration!$A$2:$A$4,Calibration!$D$2:$D$4,G216)</f>
        <v>604.05259969255758</v>
      </c>
    </row>
    <row r="217" spans="1:12" x14ac:dyDescent="0.25">
      <c r="A217">
        <v>1074490</v>
      </c>
      <c r="B217">
        <v>14.43799973</v>
      </c>
      <c r="C217">
        <v>0.65829998000000001</v>
      </c>
      <c r="D217">
        <v>1311.7729492200001</v>
      </c>
      <c r="E217">
        <v>5.0093998900000001</v>
      </c>
      <c r="F217">
        <v>9.9000003020963209E+37</v>
      </c>
      <c r="G217">
        <v>1.56939995</v>
      </c>
      <c r="H217">
        <v>9.9000003020963209E+37</v>
      </c>
      <c r="J217" s="2">
        <f>TREND(Calibration!$A$2:$A$4,Calibration!$B$2:$B$4,C217)</f>
        <v>437.68421268173995</v>
      </c>
      <c r="K217" s="2">
        <f>TREND(Calibration!$A$2:$A$4,Calibration!$C$2:$C$4,E217)</f>
        <v>1999.486165754601</v>
      </c>
      <c r="L217" s="2">
        <f>TREND(Calibration!$A$2:$A$4,Calibration!$D$2:$D$4,G217)</f>
        <v>602.93529766605184</v>
      </c>
    </row>
    <row r="218" spans="1:12" x14ac:dyDescent="0.25">
      <c r="A218">
        <v>1079490</v>
      </c>
      <c r="B218">
        <v>14.37300014</v>
      </c>
      <c r="C218">
        <v>0.66479999000000001</v>
      </c>
      <c r="D218">
        <v>1211.5090332</v>
      </c>
      <c r="E218">
        <v>3.11170006</v>
      </c>
      <c r="F218">
        <v>9.9000003020963209E+37</v>
      </c>
      <c r="G218">
        <v>1.56400001</v>
      </c>
      <c r="H218">
        <v>9.9000003020963209E+37</v>
      </c>
      <c r="J218" s="2">
        <f>TREND(Calibration!$A$2:$A$4,Calibration!$B$2:$B$4,C218)</f>
        <v>441.68066642183362</v>
      </c>
      <c r="K218" s="2">
        <f>TREND(Calibration!$A$2:$A$4,Calibration!$C$2:$C$4,E218)</f>
        <v>1238.0848687982821</v>
      </c>
      <c r="L218" s="2">
        <f>TREND(Calibration!$A$2:$A$4,Calibration!$D$2:$D$4,G218)</f>
        <v>600.70079292546563</v>
      </c>
    </row>
    <row r="219" spans="1:12" x14ac:dyDescent="0.25">
      <c r="A219">
        <v>1084490</v>
      </c>
      <c r="B219">
        <v>14.39299965</v>
      </c>
      <c r="C219">
        <v>0.66420000999999995</v>
      </c>
      <c r="D219">
        <v>1224.94494629</v>
      </c>
      <c r="E219">
        <v>2.9189000100000002</v>
      </c>
      <c r="F219">
        <v>9.9000003020963209E+37</v>
      </c>
      <c r="G219">
        <v>1.55480003</v>
      </c>
      <c r="H219">
        <v>1167.11096191</v>
      </c>
      <c r="J219" s="2">
        <f>TREND(Calibration!$A$2:$A$4,Calibration!$B$2:$B$4,C219)</f>
        <v>441.31177586397581</v>
      </c>
      <c r="K219" s="2">
        <f>TREND(Calibration!$A$2:$A$4,Calibration!$C$2:$C$4,E219)</f>
        <v>1160.7290057673818</v>
      </c>
      <c r="L219" s="2">
        <f>TREND(Calibration!$A$2:$A$4,Calibration!$D$2:$D$4,G219)</f>
        <v>596.89382489928403</v>
      </c>
    </row>
    <row r="220" spans="1:12" x14ac:dyDescent="0.25">
      <c r="A220">
        <v>1089490</v>
      </c>
      <c r="B220">
        <v>14.4829998</v>
      </c>
      <c r="C220">
        <v>0.66589999</v>
      </c>
      <c r="D220">
        <v>1039.2419433600001</v>
      </c>
      <c r="E220">
        <v>3.1182000599999999</v>
      </c>
      <c r="F220">
        <v>9.9000003020963209E+37</v>
      </c>
      <c r="G220">
        <v>1.5509999999999999</v>
      </c>
      <c r="H220">
        <v>9.9000003020963209E+37</v>
      </c>
      <c r="J220" s="2">
        <f>TREND(Calibration!$A$2:$A$4,Calibration!$B$2:$B$4,C220)</f>
        <v>442.35698832196965</v>
      </c>
      <c r="K220" s="2">
        <f>TREND(Calibration!$A$2:$A$4,Calibration!$C$2:$C$4,E220)</f>
        <v>1240.6928199357474</v>
      </c>
      <c r="L220" s="2">
        <f>TREND(Calibration!$A$2:$A$4,Calibration!$D$2:$D$4,G220)</f>
        <v>595.32136575170648</v>
      </c>
    </row>
    <row r="221" spans="1:12" x14ac:dyDescent="0.25">
      <c r="A221">
        <v>1094491</v>
      </c>
      <c r="B221">
        <v>14.550999640000001</v>
      </c>
      <c r="C221">
        <v>0.66369997999999997</v>
      </c>
      <c r="D221">
        <v>9.9000003020963209E+37</v>
      </c>
      <c r="E221">
        <v>2.4328999499999999</v>
      </c>
      <c r="F221">
        <v>1130.0629882799999</v>
      </c>
      <c r="G221">
        <v>1.55050004</v>
      </c>
      <c r="H221">
        <v>9.9000003020963209E+37</v>
      </c>
      <c r="J221" s="2">
        <f>TREND(Calibration!$A$2:$A$4,Calibration!$B$2:$B$4,C221)</f>
        <v>441.00433837331673</v>
      </c>
      <c r="K221" s="2">
        <f>TREND(Calibration!$A$2:$A$4,Calibration!$C$2:$C$4,E221)</f>
        <v>965.73448126197093</v>
      </c>
      <c r="L221" s="2">
        <f>TREND(Calibration!$A$2:$A$4,Calibration!$D$2:$D$4,G221)</f>
        <v>595.11448141778737</v>
      </c>
    </row>
    <row r="222" spans="1:12" x14ac:dyDescent="0.25">
      <c r="A222">
        <v>1099490</v>
      </c>
      <c r="B222">
        <v>14.626000400000001</v>
      </c>
      <c r="C222">
        <v>0.66700000000000004</v>
      </c>
      <c r="D222">
        <v>691.15802001999998</v>
      </c>
      <c r="E222">
        <v>3.1435999899999998</v>
      </c>
      <c r="F222">
        <v>9.9000003020963209E+37</v>
      </c>
      <c r="G222">
        <v>1.54340005</v>
      </c>
      <c r="H222">
        <v>925.09399413999995</v>
      </c>
      <c r="J222" s="2">
        <f>TREND(Calibration!$A$2:$A$4,Calibration!$B$2:$B$4,C222)</f>
        <v>443.0333163704866</v>
      </c>
      <c r="K222" s="2">
        <f>TREND(Calibration!$A$2:$A$4,Calibration!$C$2:$C$4,E222)</f>
        <v>1250.8838624488299</v>
      </c>
      <c r="L222" s="2">
        <f>TREND(Calibration!$A$2:$A$4,Calibration!$D$2:$D$4,G222)</f>
        <v>592.17649297474634</v>
      </c>
    </row>
    <row r="223" spans="1:12" x14ac:dyDescent="0.25">
      <c r="A223">
        <v>1104490</v>
      </c>
      <c r="B223">
        <v>14.62300014</v>
      </c>
      <c r="C223">
        <v>0.66530001000000005</v>
      </c>
      <c r="D223">
        <v>969.14599609000004</v>
      </c>
      <c r="E223">
        <v>3.7414000000000001</v>
      </c>
      <c r="F223">
        <v>9.9000003020963209E+37</v>
      </c>
      <c r="G223">
        <v>1.53530002</v>
      </c>
      <c r="H223">
        <v>9.9000003020963209E+37</v>
      </c>
      <c r="J223" s="2">
        <f>TREND(Calibration!$A$2:$A$4,Calibration!$B$2:$B$4,C223)</f>
        <v>441.98809776411184</v>
      </c>
      <c r="K223" s="2">
        <f>TREND(Calibration!$A$2:$A$4,Calibration!$C$2:$C$4,E223)</f>
        <v>1490.7351264574802</v>
      </c>
      <c r="L223" s="2">
        <f>TREND(Calibration!$A$2:$A$4,Calibration!$D$2:$D$4,G223)</f>
        <v>588.82468620765439</v>
      </c>
    </row>
    <row r="224" spans="1:12" x14ac:dyDescent="0.25">
      <c r="A224">
        <v>1109489</v>
      </c>
      <c r="B224">
        <v>14.680999760000001</v>
      </c>
      <c r="C224">
        <v>0.67019998999999997</v>
      </c>
      <c r="D224">
        <v>1095.8950195299999</v>
      </c>
      <c r="E224">
        <v>4.2863001799999996</v>
      </c>
      <c r="F224">
        <v>9.9000003020963209E+37</v>
      </c>
      <c r="G224">
        <v>1.53639996</v>
      </c>
      <c r="H224">
        <v>9.9000003020963209E+37</v>
      </c>
      <c r="J224" s="2">
        <f>TREND(Calibration!$A$2:$A$4,Calibration!$B$2:$B$4,C224)</f>
        <v>445.0007921134104</v>
      </c>
      <c r="K224" s="2">
        <f>TREND(Calibration!$A$2:$A$4,Calibration!$C$2:$C$4,E224)</f>
        <v>1709.3617486476351</v>
      </c>
      <c r="L224" s="2">
        <f>TREND(Calibration!$A$2:$A$4,Calibration!$D$2:$D$4,G224)</f>
        <v>589.2798433287262</v>
      </c>
    </row>
    <row r="225" spans="1:12" x14ac:dyDescent="0.25">
      <c r="A225">
        <v>1114490</v>
      </c>
      <c r="B225">
        <v>14.71700001</v>
      </c>
      <c r="C225">
        <v>0.66750001999999997</v>
      </c>
      <c r="D225">
        <v>493.69299316000001</v>
      </c>
      <c r="E225">
        <v>4.27659988</v>
      </c>
      <c r="F225">
        <v>9.9000003020963209E+37</v>
      </c>
      <c r="G225">
        <v>1.54340005</v>
      </c>
      <c r="H225">
        <v>9.9000003020963209E+37</v>
      </c>
      <c r="J225" s="2">
        <f>TREND(Calibration!$A$2:$A$4,Calibration!$B$2:$B$4,C225)</f>
        <v>443.34074771276477</v>
      </c>
      <c r="K225" s="2">
        <f>TREND(Calibration!$A$2:$A$4,Calibration!$C$2:$C$4,E225)</f>
        <v>1705.4697627370576</v>
      </c>
      <c r="L225" s="2">
        <f>TREND(Calibration!$A$2:$A$4,Calibration!$D$2:$D$4,G225)</f>
        <v>592.17649297474634</v>
      </c>
    </row>
    <row r="226" spans="1:12" x14ac:dyDescent="0.25">
      <c r="A226">
        <v>1119490</v>
      </c>
      <c r="B226">
        <v>14.7329998</v>
      </c>
      <c r="C226">
        <v>0.66530001000000005</v>
      </c>
      <c r="D226">
        <v>607.93402100000003</v>
      </c>
      <c r="E226">
        <v>3.6533999399999999</v>
      </c>
      <c r="F226">
        <v>9.9000003020963209E+37</v>
      </c>
      <c r="G226">
        <v>1.54130006</v>
      </c>
      <c r="H226">
        <v>1142.2609863299999</v>
      </c>
      <c r="J226" s="2">
        <f>TREND(Calibration!$A$2:$A$4,Calibration!$B$2:$B$4,C226)</f>
        <v>441.98809776411184</v>
      </c>
      <c r="K226" s="2">
        <f>TREND(Calibration!$A$2:$A$4,Calibration!$C$2:$C$4,E226)</f>
        <v>1455.4274562153248</v>
      </c>
      <c r="L226" s="2">
        <f>TREND(Calibration!$A$2:$A$4,Calibration!$D$2:$D$4,G226)</f>
        <v>591.30751339160588</v>
      </c>
    </row>
    <row r="227" spans="1:12" x14ac:dyDescent="0.25">
      <c r="A227">
        <v>1124491</v>
      </c>
      <c r="B227">
        <v>14.678000450000001</v>
      </c>
      <c r="C227">
        <v>0.66640001999999998</v>
      </c>
      <c r="D227">
        <v>540.37701416000004</v>
      </c>
      <c r="E227">
        <v>3.06800008</v>
      </c>
      <c r="F227">
        <v>9.9000003020963209E+37</v>
      </c>
      <c r="G227">
        <v>1.5402</v>
      </c>
      <c r="H227">
        <v>1079.3769531200001</v>
      </c>
      <c r="J227" s="2">
        <f>TREND(Calibration!$A$2:$A$4,Calibration!$B$2:$B$4,C227)</f>
        <v>442.66442581262874</v>
      </c>
      <c r="K227" s="2">
        <f>TREND(Calibration!$A$2:$A$4,Calibration!$C$2:$C$4,E227)</f>
        <v>1220.5514207139424</v>
      </c>
      <c r="L227" s="2">
        <f>TREND(Calibration!$A$2:$A$4,Calibration!$D$2:$D$4,G227)</f>
        <v>590.85230661432138</v>
      </c>
    </row>
    <row r="228" spans="1:12" x14ac:dyDescent="0.25">
      <c r="A228">
        <v>1129489</v>
      </c>
      <c r="B228">
        <v>14.70400047</v>
      </c>
      <c r="C228">
        <v>0.66100000999999997</v>
      </c>
      <c r="D228">
        <v>1332.3780517600001</v>
      </c>
      <c r="E228">
        <v>4.0876002299999996</v>
      </c>
      <c r="F228">
        <v>9.9000003020963209E+37</v>
      </c>
      <c r="G228">
        <v>1.55209994</v>
      </c>
      <c r="H228">
        <v>9.9000003020963209E+37</v>
      </c>
      <c r="J228" s="2">
        <f>TREND(Calibration!$A$2:$A$4,Calibration!$B$2:$B$4,C228)</f>
        <v>439.34429397267104</v>
      </c>
      <c r="K228" s="2">
        <f>TREND(Calibration!$A$2:$A$4,Calibration!$C$2:$C$4,E228)</f>
        <v>1629.6387085527451</v>
      </c>
      <c r="L228" s="2">
        <f>TREND(Calibration!$A$2:$A$4,Calibration!$D$2:$D$4,G228)</f>
        <v>595.77652287277829</v>
      </c>
    </row>
    <row r="229" spans="1:12" x14ac:dyDescent="0.25">
      <c r="A229">
        <v>1134490</v>
      </c>
      <c r="B229">
        <v>14.80799961</v>
      </c>
      <c r="C229">
        <v>0.65670002000000005</v>
      </c>
      <c r="D229">
        <v>688.15301513999998</v>
      </c>
      <c r="E229">
        <v>3.7079000500000001</v>
      </c>
      <c r="F229">
        <v>9.9000003020963209E+37</v>
      </c>
      <c r="G229">
        <v>1.5552999999999999</v>
      </c>
      <c r="H229">
        <v>9.9000003020963209E+37</v>
      </c>
      <c r="J229" s="2">
        <f>TREND(Calibration!$A$2:$A$4,Calibration!$B$2:$B$4,C229)</f>
        <v>436.70049632961121</v>
      </c>
      <c r="K229" s="2">
        <f>TREND(Calibration!$A$2:$A$4,Calibration!$C$2:$C$4,E229)</f>
        <v>1477.2941675793988</v>
      </c>
      <c r="L229" s="2">
        <f>TREND(Calibration!$A$2:$A$4,Calibration!$D$2:$D$4,G229)</f>
        <v>597.10071337122088</v>
      </c>
    </row>
    <row r="230" spans="1:12" x14ac:dyDescent="0.25">
      <c r="A230">
        <v>1139490</v>
      </c>
      <c r="B230">
        <v>14.852999690000001</v>
      </c>
      <c r="C230">
        <v>0.65560001000000001</v>
      </c>
      <c r="D230">
        <v>627.86901854999996</v>
      </c>
      <c r="E230">
        <v>2.86599994</v>
      </c>
      <c r="F230">
        <v>9.9000003020963209E+37</v>
      </c>
      <c r="G230">
        <v>1.54990005</v>
      </c>
      <c r="H230">
        <v>9.9000003020963209E+37</v>
      </c>
      <c r="J230" s="2">
        <f>TREND(Calibration!$A$2:$A$4,Calibration!$B$2:$B$4,C230)</f>
        <v>436.02416828109426</v>
      </c>
      <c r="K230" s="2">
        <f>TREND(Calibration!$A$2:$A$4,Calibration!$C$2:$C$4,E230)</f>
        <v>1139.5042676553062</v>
      </c>
      <c r="L230" s="2">
        <f>TREND(Calibration!$A$2:$A$4,Calibration!$D$2:$D$4,G230)</f>
        <v>594.86620449261704</v>
      </c>
    </row>
    <row r="231" spans="1:12" x14ac:dyDescent="0.25">
      <c r="A231">
        <v>1144502</v>
      </c>
      <c r="B231">
        <v>14.91800022</v>
      </c>
      <c r="C231">
        <v>0.66210002000000001</v>
      </c>
      <c r="D231">
        <v>422.83801269999998</v>
      </c>
      <c r="E231">
        <v>3.3357999299999999</v>
      </c>
      <c r="F231">
        <v>9.9000003020963209E+37</v>
      </c>
      <c r="G231">
        <v>1.5542000499999999</v>
      </c>
      <c r="H231">
        <v>1030.06799316</v>
      </c>
      <c r="J231" s="2">
        <f>TREND(Calibration!$A$2:$A$4,Calibration!$B$2:$B$4,C231)</f>
        <v>440.02062202118799</v>
      </c>
      <c r="K231" s="2">
        <f>TREND(Calibration!$A$2:$A$4,Calibration!$C$2:$C$4,E231)</f>
        <v>1327.998947394022</v>
      </c>
      <c r="L231" s="2">
        <f>TREND(Calibration!$A$2:$A$4,Calibration!$D$2:$D$4,G231)</f>
        <v>596.64555211213144</v>
      </c>
    </row>
    <row r="232" spans="1:12" x14ac:dyDescent="0.25">
      <c r="A232">
        <v>1149503</v>
      </c>
      <c r="B232">
        <v>14.83699989</v>
      </c>
      <c r="C232">
        <v>0.65560001000000001</v>
      </c>
      <c r="D232">
        <v>9.9000003020963209E+37</v>
      </c>
      <c r="E232">
        <v>2.9793999200000001</v>
      </c>
      <c r="F232">
        <v>9.9000003020963209E+37</v>
      </c>
      <c r="G232">
        <v>1.55799997</v>
      </c>
      <c r="H232">
        <v>9.9000003020963209E+37</v>
      </c>
      <c r="J232" s="2">
        <f>TREND(Calibration!$A$2:$A$4,Calibration!$B$2:$B$4,C232)</f>
        <v>436.02416828109426</v>
      </c>
      <c r="K232" s="2">
        <f>TREND(Calibration!$A$2:$A$4,Calibration!$C$2:$C$4,E232)</f>
        <v>1185.0029763983116</v>
      </c>
      <c r="L232" s="2">
        <f>TREND(Calibration!$A$2:$A$4,Calibration!$D$2:$D$4,G232)</f>
        <v>598.21796574151415</v>
      </c>
    </row>
    <row r="233" spans="1:12" x14ac:dyDescent="0.25">
      <c r="A233">
        <v>1154491</v>
      </c>
      <c r="B233">
        <v>14.769000050000001</v>
      </c>
      <c r="C233">
        <v>0.65450001000000002</v>
      </c>
      <c r="D233">
        <v>816.49102783000001</v>
      </c>
      <c r="E233">
        <v>2.4895999400000002</v>
      </c>
      <c r="F233">
        <v>9.9000003020963209E+37</v>
      </c>
      <c r="G233">
        <v>1.5575000000000001</v>
      </c>
      <c r="H233">
        <v>1094.7790527300001</v>
      </c>
      <c r="J233" s="2">
        <f>TREND(Calibration!$A$2:$A$4,Calibration!$B$2:$B$4,C233)</f>
        <v>435.34784638095829</v>
      </c>
      <c r="K233" s="2">
        <f>TREND(Calibration!$A$2:$A$4,Calibration!$C$2:$C$4,E233)</f>
        <v>988.48383563347363</v>
      </c>
      <c r="L233" s="2">
        <f>TREND(Calibration!$A$2:$A$4,Calibration!$D$2:$D$4,G233)</f>
        <v>598.01107726957719</v>
      </c>
    </row>
    <row r="234" spans="1:12" x14ac:dyDescent="0.25">
      <c r="A234">
        <v>1159490</v>
      </c>
      <c r="B234">
        <v>14.68799973</v>
      </c>
      <c r="C234">
        <v>0.65780002000000004</v>
      </c>
      <c r="D234">
        <v>868.46997069999998</v>
      </c>
      <c r="E234">
        <v>2.9744999399999998</v>
      </c>
      <c r="F234">
        <v>9.9000003020963209E+37</v>
      </c>
      <c r="G234">
        <v>1.55910003</v>
      </c>
      <c r="H234">
        <v>1231.5649414100001</v>
      </c>
      <c r="J234" s="2">
        <f>TREND(Calibration!$A$2:$A$4,Calibration!$B$2:$B$4,C234)</f>
        <v>437.37681822974724</v>
      </c>
      <c r="K234" s="2">
        <f>TREND(Calibration!$A$2:$A$4,Calibration!$C$2:$C$4,E234)</f>
        <v>1183.0369904883796</v>
      </c>
      <c r="L234" s="2">
        <f>TREND(Calibration!$A$2:$A$4,Calibration!$D$2:$D$4,G234)</f>
        <v>598.67317251879854</v>
      </c>
    </row>
    <row r="235" spans="1:12" x14ac:dyDescent="0.25">
      <c r="A235">
        <v>1164490</v>
      </c>
      <c r="B235">
        <v>14.550999640000001</v>
      </c>
      <c r="C235">
        <v>0.65560001000000001</v>
      </c>
      <c r="D235">
        <v>9.9000003020963209E+37</v>
      </c>
      <c r="E235">
        <v>3.0755000099999998</v>
      </c>
      <c r="F235">
        <v>1212.1030273399999</v>
      </c>
      <c r="G235">
        <v>1.56400001</v>
      </c>
      <c r="H235">
        <v>9.9000003020963209E+37</v>
      </c>
      <c r="J235" s="2">
        <f>TREND(Calibration!$A$2:$A$4,Calibration!$B$2:$B$4,C235)</f>
        <v>436.02416828109426</v>
      </c>
      <c r="K235" s="2">
        <f>TREND(Calibration!$A$2:$A$4,Calibration!$C$2:$C$4,E235)</f>
        <v>1223.5605670176976</v>
      </c>
      <c r="L235" s="2">
        <f>TREND(Calibration!$A$2:$A$4,Calibration!$D$2:$D$4,G235)</f>
        <v>600.70079292546563</v>
      </c>
    </row>
    <row r="236" spans="1:12" x14ac:dyDescent="0.25">
      <c r="A236">
        <v>1169491</v>
      </c>
      <c r="B236">
        <v>14.48700047</v>
      </c>
      <c r="C236">
        <v>0.65939999000000005</v>
      </c>
      <c r="D236">
        <v>588.84301758000004</v>
      </c>
      <c r="E236">
        <v>3.5610001100000002</v>
      </c>
      <c r="F236">
        <v>9.9000003020963209E+37</v>
      </c>
      <c r="G236">
        <v>1.56500006</v>
      </c>
      <c r="H236">
        <v>853.57897949000005</v>
      </c>
      <c r="J236" s="2">
        <f>TREND(Calibration!$A$2:$A$4,Calibration!$B$2:$B$4,C236)</f>
        <v>438.3605407302569</v>
      </c>
      <c r="K236" s="2">
        <f>TREND(Calibration!$A$2:$A$4,Calibration!$C$2:$C$4,E236)</f>
        <v>1418.3544959460799</v>
      </c>
      <c r="L236" s="2">
        <f>TREND(Calibration!$A$2:$A$4,Calibration!$D$2:$D$4,G236)</f>
        <v>601.11461538753429</v>
      </c>
    </row>
    <row r="237" spans="1:12" x14ac:dyDescent="0.25">
      <c r="A237">
        <v>1174489</v>
      </c>
      <c r="B237">
        <v>14.385999679999999</v>
      </c>
      <c r="C237">
        <v>0.65990000999999998</v>
      </c>
      <c r="D237">
        <v>1068.4770507799999</v>
      </c>
      <c r="E237">
        <v>3.2369999900000002</v>
      </c>
      <c r="F237">
        <v>9.9000003020963209E+37</v>
      </c>
      <c r="G237">
        <v>1.56400001</v>
      </c>
      <c r="H237">
        <v>9.9000003020963209E+37</v>
      </c>
      <c r="J237" s="2">
        <f>TREND(Calibration!$A$2:$A$4,Calibration!$B$2:$B$4,C237)</f>
        <v>438.66797207253501</v>
      </c>
      <c r="K237" s="2">
        <f>TREND(Calibration!$A$2:$A$4,Calibration!$C$2:$C$4,E237)</f>
        <v>1288.3581141779457</v>
      </c>
      <c r="L237" s="2">
        <f>TREND(Calibration!$A$2:$A$4,Calibration!$D$2:$D$4,G237)</f>
        <v>600.70079292546563</v>
      </c>
    </row>
    <row r="238" spans="1:12" x14ac:dyDescent="0.25">
      <c r="A238">
        <v>1179490</v>
      </c>
      <c r="B238">
        <v>14.36299992</v>
      </c>
      <c r="C238">
        <v>0.66369997999999997</v>
      </c>
      <c r="D238">
        <v>760.09600829999999</v>
      </c>
      <c r="E238">
        <v>3.2613000900000002</v>
      </c>
      <c r="F238">
        <v>9.9000003020963209E+37</v>
      </c>
      <c r="G238">
        <v>1.5613000399999999</v>
      </c>
      <c r="H238">
        <v>9.9000003020963209E+37</v>
      </c>
      <c r="J238" s="2">
        <f>TREND(Calibration!$A$2:$A$4,Calibration!$B$2:$B$4,C238)</f>
        <v>441.00433837331673</v>
      </c>
      <c r="K238" s="2">
        <f>TREND(Calibration!$A$2:$A$4,Calibration!$C$2:$C$4,E238)</f>
        <v>1298.1078793218719</v>
      </c>
      <c r="L238" s="2">
        <f>TREND(Calibration!$A$2:$A$4,Calibration!$D$2:$D$4,G238)</f>
        <v>599.58354055517248</v>
      </c>
    </row>
    <row r="239" spans="1:12" x14ac:dyDescent="0.25">
      <c r="A239">
        <v>1184489</v>
      </c>
      <c r="B239">
        <v>14.369999890000001</v>
      </c>
      <c r="C239">
        <v>0.66369997999999997</v>
      </c>
      <c r="D239">
        <v>884.88098145000004</v>
      </c>
      <c r="E239">
        <v>3.5069999699999999</v>
      </c>
      <c r="F239">
        <v>9.9000003020963209E+37</v>
      </c>
      <c r="G239">
        <v>1.56449997</v>
      </c>
      <c r="H239">
        <v>9.9000003020963209E+37</v>
      </c>
      <c r="J239" s="2">
        <f>TREND(Calibration!$A$2:$A$4,Calibration!$B$2:$B$4,C239)</f>
        <v>441.00433837331673</v>
      </c>
      <c r="K239" s="2">
        <f>TREND(Calibration!$A$2:$A$4,Calibration!$C$2:$C$4,E239)</f>
        <v>1396.688384171267</v>
      </c>
      <c r="L239" s="2">
        <f>TREND(Calibration!$A$2:$A$4,Calibration!$D$2:$D$4,G239)</f>
        <v>600.90767725938474</v>
      </c>
    </row>
    <row r="240" spans="1:12" x14ac:dyDescent="0.25">
      <c r="A240">
        <v>1189490</v>
      </c>
      <c r="B240">
        <v>14.380000109999999</v>
      </c>
      <c r="C240">
        <v>0.67019998999999997</v>
      </c>
      <c r="D240">
        <v>808.53698729999996</v>
      </c>
      <c r="E240">
        <v>2.9242999599999999</v>
      </c>
      <c r="F240">
        <v>9.9000003020963209E+37</v>
      </c>
      <c r="G240">
        <v>1.5618000000000001</v>
      </c>
      <c r="H240">
        <v>9.9000003020963209E+37</v>
      </c>
      <c r="J240" s="2">
        <f>TREND(Calibration!$A$2:$A$4,Calibration!$B$2:$B$4,C240)</f>
        <v>445.0007921134104</v>
      </c>
      <c r="K240" s="2">
        <f>TREND(Calibration!$A$2:$A$4,Calibration!$C$2:$C$4,E240)</f>
        <v>1162.8955912665747</v>
      </c>
      <c r="L240" s="2">
        <f>TREND(Calibration!$A$2:$A$4,Calibration!$D$2:$D$4,G240)</f>
        <v>599.7904248890917</v>
      </c>
    </row>
    <row r="241" spans="1:12" x14ac:dyDescent="0.25">
      <c r="A241">
        <v>1194490</v>
      </c>
      <c r="B241">
        <v>14.428000450000001</v>
      </c>
      <c r="C241">
        <v>0.67559999000000004</v>
      </c>
      <c r="D241">
        <v>393.47900391000002</v>
      </c>
      <c r="E241">
        <v>3.9509000799999998</v>
      </c>
      <c r="F241">
        <v>9.9000003020963209E+37</v>
      </c>
      <c r="G241">
        <v>1.5596000000000001</v>
      </c>
      <c r="H241">
        <v>9.9000003020963209E+37</v>
      </c>
      <c r="J241" s="2">
        <f>TREND(Calibration!$A$2:$A$4,Calibration!$B$2:$B$4,C241)</f>
        <v>448.32091780498723</v>
      </c>
      <c r="K241" s="2">
        <f>TREND(Calibration!$A$2:$A$4,Calibration!$C$2:$C$4,E241)</f>
        <v>1574.7914298321041</v>
      </c>
      <c r="L241" s="2">
        <f>TREND(Calibration!$A$2:$A$4,Calibration!$D$2:$D$4,G241)</f>
        <v>598.8800609907355</v>
      </c>
    </row>
    <row r="242" spans="1:12" x14ac:dyDescent="0.25">
      <c r="A242">
        <v>1199490</v>
      </c>
      <c r="B242">
        <v>14.45699978</v>
      </c>
      <c r="C242">
        <v>0.68320000000000003</v>
      </c>
      <c r="D242">
        <v>798.63299560999997</v>
      </c>
      <c r="E242">
        <v>4.6865000700000001</v>
      </c>
      <c r="F242">
        <v>9.9000003020963209E+37</v>
      </c>
      <c r="G242">
        <v>1.5601999799999999</v>
      </c>
      <c r="H242">
        <v>9.9000003020963209E+37</v>
      </c>
      <c r="J242" s="2">
        <f>TREND(Calibration!$A$2:$A$4,Calibration!$B$2:$B$4,C242)</f>
        <v>452.99369344521693</v>
      </c>
      <c r="K242" s="2">
        <f>TREND(Calibration!$A$2:$A$4,Calibration!$C$2:$C$4,E242)</f>
        <v>1869.931249930552</v>
      </c>
      <c r="L242" s="2">
        <f>TREND(Calibration!$A$2:$A$4,Calibration!$D$2:$D$4,G242)</f>
        <v>599.12833377788797</v>
      </c>
    </row>
    <row r="243" spans="1:12" x14ac:dyDescent="0.25">
      <c r="A243">
        <v>1204490</v>
      </c>
      <c r="B243">
        <v>14.4829998</v>
      </c>
      <c r="C243">
        <v>0.68370003000000001</v>
      </c>
      <c r="D243">
        <v>529.05902100000003</v>
      </c>
      <c r="E243">
        <v>2.9421000500000001</v>
      </c>
      <c r="F243">
        <v>9.9000003020963209E+37</v>
      </c>
      <c r="G243">
        <v>1.5585999500000001</v>
      </c>
      <c r="H243">
        <v>1034.3699951200001</v>
      </c>
      <c r="J243" s="2">
        <f>TREND(Calibration!$A$2:$A$4,Calibration!$B$2:$B$4,C243)</f>
        <v>453.30113093587602</v>
      </c>
      <c r="K243" s="2">
        <f>TREND(Calibration!$A$2:$A$4,Calibration!$C$2:$C$4,E243)</f>
        <v>1170.0374012608031</v>
      </c>
      <c r="L243" s="2">
        <f>TREND(Calibration!$A$2:$A$4,Calibration!$D$2:$D$4,G243)</f>
        <v>598.46623852866674</v>
      </c>
    </row>
    <row r="244" spans="1:12" x14ac:dyDescent="0.25">
      <c r="A244">
        <v>1209490</v>
      </c>
      <c r="B244">
        <v>14.4829998</v>
      </c>
      <c r="C244">
        <v>0.68419998999999998</v>
      </c>
      <c r="D244">
        <v>805.05603026999995</v>
      </c>
      <c r="E244">
        <v>3.6944000699999999</v>
      </c>
      <c r="F244">
        <v>9.9000003020963209E+37</v>
      </c>
      <c r="G244">
        <v>1.5585999500000001</v>
      </c>
      <c r="H244">
        <v>9.9000003020963209E+37</v>
      </c>
      <c r="J244" s="2">
        <f>TREND(Calibration!$A$2:$A$4,Calibration!$B$2:$B$4,C244)</f>
        <v>453.60852538786872</v>
      </c>
      <c r="K244" s="2">
        <f>TREND(Calibration!$A$2:$A$4,Calibration!$C$2:$C$4,E244)</f>
        <v>1471.8776617029744</v>
      </c>
      <c r="L244" s="2">
        <f>TREND(Calibration!$A$2:$A$4,Calibration!$D$2:$D$4,G244)</f>
        <v>598.46623852866674</v>
      </c>
    </row>
    <row r="245" spans="1:12" x14ac:dyDescent="0.25">
      <c r="A245">
        <v>1214491</v>
      </c>
      <c r="B245">
        <v>14.56099987</v>
      </c>
      <c r="C245">
        <v>0.68320000000000003</v>
      </c>
      <c r="D245">
        <v>458.09100341999999</v>
      </c>
      <c r="E245">
        <v>3.4595000699999998</v>
      </c>
      <c r="F245">
        <v>9.9000003020963209E+37</v>
      </c>
      <c r="G245">
        <v>1.5569000200000001</v>
      </c>
      <c r="H245">
        <v>848.06597899999997</v>
      </c>
      <c r="J245" s="2">
        <f>TREND(Calibration!$A$2:$A$4,Calibration!$B$2:$B$4,C245)</f>
        <v>452.99369344521693</v>
      </c>
      <c r="K245" s="2">
        <f>TREND(Calibration!$A$2:$A$4,Calibration!$C$2:$C$4,E245)</f>
        <v>1377.6303198275002</v>
      </c>
      <c r="L245" s="2">
        <f>TREND(Calibration!$A$2:$A$4,Calibration!$D$2:$D$4,G245)</f>
        <v>597.7628044824246</v>
      </c>
    </row>
    <row r="246" spans="1:12" x14ac:dyDescent="0.25">
      <c r="A246">
        <v>1219490</v>
      </c>
      <c r="B246">
        <v>14.571000099999999</v>
      </c>
      <c r="C246">
        <v>0.68859999999999999</v>
      </c>
      <c r="D246">
        <v>765.46099853999999</v>
      </c>
      <c r="E246">
        <v>3.6268999599999998</v>
      </c>
      <c r="F246">
        <v>9.9000003020963209E+37</v>
      </c>
      <c r="G246">
        <v>1.5585999500000001</v>
      </c>
      <c r="H246">
        <v>1322.5389404299999</v>
      </c>
      <c r="J246" s="2">
        <f>TREND(Calibration!$A$2:$A$4,Calibration!$B$2:$B$4,C246)</f>
        <v>456.31381913679371</v>
      </c>
      <c r="K246" s="2">
        <f>TREND(Calibration!$A$2:$A$4,Calibration!$C$2:$C$4,E246)</f>
        <v>1444.7950480639702</v>
      </c>
      <c r="L246" s="2">
        <f>TREND(Calibration!$A$2:$A$4,Calibration!$D$2:$D$4,G246)</f>
        <v>598.46623852866674</v>
      </c>
    </row>
    <row r="247" spans="1:12" x14ac:dyDescent="0.25">
      <c r="A247">
        <v>1224490</v>
      </c>
      <c r="B247">
        <v>14.60999966</v>
      </c>
      <c r="C247">
        <v>0.68589997000000003</v>
      </c>
      <c r="D247">
        <v>944.68103026999995</v>
      </c>
      <c r="E247">
        <v>3.2116000699999998</v>
      </c>
      <c r="F247">
        <v>9.9000003020963209E+37</v>
      </c>
      <c r="G247">
        <v>1.5618000000000001</v>
      </c>
      <c r="H247">
        <v>9.9000003020963209E+37</v>
      </c>
      <c r="J247" s="2">
        <f>TREND(Calibration!$A$2:$A$4,Calibration!$B$2:$B$4,C247)</f>
        <v>454.65373784586262</v>
      </c>
      <c r="K247" s="2">
        <f>TREND(Calibration!$A$2:$A$4,Calibration!$C$2:$C$4,E247)</f>
        <v>1278.1670756770955</v>
      </c>
      <c r="L247" s="2">
        <f>TREND(Calibration!$A$2:$A$4,Calibration!$D$2:$D$4,G247)</f>
        <v>599.7904248890917</v>
      </c>
    </row>
    <row r="248" spans="1:12" x14ac:dyDescent="0.25">
      <c r="A248">
        <v>1229503</v>
      </c>
      <c r="B248">
        <v>14.680999760000001</v>
      </c>
      <c r="C248">
        <v>0.67940003000000004</v>
      </c>
      <c r="D248">
        <v>732.54901123000002</v>
      </c>
      <c r="E248">
        <v>3.1586999900000001</v>
      </c>
      <c r="F248">
        <v>9.9000003020963209E+37</v>
      </c>
      <c r="G248">
        <v>1.5596000000000001</v>
      </c>
      <c r="H248">
        <v>1325.9539794899999</v>
      </c>
      <c r="J248" s="2">
        <f>TREND(Calibration!$A$2:$A$4,Calibration!$B$2:$B$4,C248)</f>
        <v>450.65732714443527</v>
      </c>
      <c r="K248" s="2">
        <f>TREND(Calibration!$A$2:$A$4,Calibration!$C$2:$C$4,E248)</f>
        <v>1256.9423335527877</v>
      </c>
      <c r="L248" s="2">
        <f>TREND(Calibration!$A$2:$A$4,Calibration!$D$2:$D$4,G248)</f>
        <v>598.8800609907355</v>
      </c>
    </row>
    <row r="249" spans="1:12" x14ac:dyDescent="0.25">
      <c r="A249">
        <v>1234491</v>
      </c>
      <c r="B249">
        <v>14.74600029</v>
      </c>
      <c r="C249">
        <v>0.68480003</v>
      </c>
      <c r="D249">
        <v>220.19999695000001</v>
      </c>
      <c r="E249">
        <v>3.0966000600000001</v>
      </c>
      <c r="F249">
        <v>9.9000003020963209E+37</v>
      </c>
      <c r="G249">
        <v>1.56500006</v>
      </c>
      <c r="H249">
        <v>952.27001953000001</v>
      </c>
      <c r="J249" s="2">
        <f>TREND(Calibration!$A$2:$A$4,Calibration!$B$2:$B$4,C249)</f>
        <v>453.97745283601205</v>
      </c>
      <c r="K249" s="2">
        <f>TREND(Calibration!$A$2:$A$4,Calibration!$C$2:$C$4,E249)</f>
        <v>1232.0263976943245</v>
      </c>
      <c r="L249" s="2">
        <f>TREND(Calibration!$A$2:$A$4,Calibration!$D$2:$D$4,G249)</f>
        <v>601.11461538753429</v>
      </c>
    </row>
    <row r="250" spans="1:12" x14ac:dyDescent="0.25">
      <c r="A250">
        <v>1239489</v>
      </c>
      <c r="B250">
        <v>14.791999819999999</v>
      </c>
      <c r="C250">
        <v>0.68419998999999998</v>
      </c>
      <c r="D250">
        <v>817.42901611000002</v>
      </c>
      <c r="E250">
        <v>3.4270999400000002</v>
      </c>
      <c r="F250">
        <v>9.9000003020963209E+37</v>
      </c>
      <c r="G250">
        <v>1.56830001</v>
      </c>
      <c r="H250">
        <v>9.9000003020963209E+37</v>
      </c>
      <c r="J250" s="2">
        <f>TREND(Calibration!$A$2:$A$4,Calibration!$B$2:$B$4,C250)</f>
        <v>453.60852538786872</v>
      </c>
      <c r="K250" s="2">
        <f>TREND(Calibration!$A$2:$A$4,Calibration!$C$2:$C$4,E250)</f>
        <v>1364.6306343063432</v>
      </c>
      <c r="L250" s="2">
        <f>TREND(Calibration!$A$2:$A$4,Calibration!$D$2:$D$4,G250)</f>
        <v>602.48014054498003</v>
      </c>
    </row>
    <row r="251" spans="1:12" x14ac:dyDescent="0.25">
      <c r="A251">
        <v>1244490</v>
      </c>
      <c r="B251">
        <v>14.85999966</v>
      </c>
      <c r="C251">
        <v>0.67180002000000005</v>
      </c>
      <c r="D251">
        <v>1013.63000488</v>
      </c>
      <c r="E251">
        <v>3.2056999199999998</v>
      </c>
      <c r="F251">
        <v>9.9000003020963209E+37</v>
      </c>
      <c r="G251">
        <v>1.5726000099999999</v>
      </c>
      <c r="H251">
        <v>9.9000003020963209E+37</v>
      </c>
      <c r="J251" s="2">
        <f>TREND(Calibration!$A$2:$A$4,Calibration!$B$2:$B$4,C251)</f>
        <v>445.98455150420557</v>
      </c>
      <c r="K251" s="2">
        <f>TREND(Calibration!$A$2:$A$4,Calibration!$C$2:$C$4,E251)</f>
        <v>1275.7997983072933</v>
      </c>
      <c r="L251" s="2">
        <f>TREND(Calibration!$A$2:$A$4,Calibration!$D$2:$D$4,G251)</f>
        <v>604.25948816449443</v>
      </c>
    </row>
    <row r="252" spans="1:12" x14ac:dyDescent="0.25">
      <c r="A252">
        <v>1249490</v>
      </c>
      <c r="B252">
        <v>14.93799973</v>
      </c>
      <c r="C252">
        <v>0.67669999999999997</v>
      </c>
      <c r="D252">
        <v>241.9940033</v>
      </c>
      <c r="E252">
        <v>3.3519999999999999</v>
      </c>
      <c r="F252">
        <v>9.9000003020963209E+37</v>
      </c>
      <c r="G252">
        <v>1.56500006</v>
      </c>
      <c r="H252">
        <v>1186.1209716799999</v>
      </c>
      <c r="J252" s="2">
        <f>TREND(Calibration!$A$2:$A$4,Calibration!$B$2:$B$4,C252)</f>
        <v>448.99724585350413</v>
      </c>
      <c r="K252" s="2">
        <f>TREND(Calibration!$A$2:$A$4,Calibration!$C$2:$C$4,E252)</f>
        <v>1334.4987921607169</v>
      </c>
      <c r="L252" s="2">
        <f>TREND(Calibration!$A$2:$A$4,Calibration!$D$2:$D$4,G252)</f>
        <v>601.11461538753429</v>
      </c>
    </row>
    <row r="253" spans="1:12" x14ac:dyDescent="0.25">
      <c r="A253">
        <v>1254490</v>
      </c>
      <c r="B253">
        <v>14.86900043</v>
      </c>
      <c r="C253">
        <v>0.67019998999999997</v>
      </c>
      <c r="D253">
        <v>1033.35900879</v>
      </c>
      <c r="E253">
        <v>3.1150000100000002</v>
      </c>
      <c r="F253">
        <v>9.9000003020963209E+37</v>
      </c>
      <c r="G253">
        <v>1.55910003</v>
      </c>
      <c r="H253">
        <v>9.9000003020963209E+37</v>
      </c>
      <c r="J253" s="2">
        <f>TREND(Calibration!$A$2:$A$4,Calibration!$B$2:$B$4,C253)</f>
        <v>445.0007921134104</v>
      </c>
      <c r="K253" s="2">
        <f>TREND(Calibration!$A$2:$A$4,Calibration!$C$2:$C$4,E253)</f>
        <v>1239.408885468448</v>
      </c>
      <c r="L253" s="2">
        <f>TREND(Calibration!$A$2:$A$4,Calibration!$D$2:$D$4,G253)</f>
        <v>598.67317251879854</v>
      </c>
    </row>
    <row r="254" spans="1:12" x14ac:dyDescent="0.25">
      <c r="A254">
        <v>1259489</v>
      </c>
      <c r="B254">
        <v>14.824000359999999</v>
      </c>
      <c r="C254">
        <v>0.66750001999999997</v>
      </c>
      <c r="D254">
        <v>738.66699218999997</v>
      </c>
      <c r="E254">
        <v>3.4788999600000001</v>
      </c>
      <c r="F254">
        <v>9.9000003020963209E+37</v>
      </c>
      <c r="G254">
        <v>1.5601999799999999</v>
      </c>
      <c r="H254">
        <v>9.9000003020963209E+37</v>
      </c>
      <c r="J254" s="2">
        <f>TREND(Calibration!$A$2:$A$4,Calibration!$B$2:$B$4,C254)</f>
        <v>443.34074771276477</v>
      </c>
      <c r="K254" s="2">
        <f>TREND(Calibration!$A$2:$A$4,Calibration!$C$2:$C$4,E254)</f>
        <v>1385.4140067801466</v>
      </c>
      <c r="L254" s="2">
        <f>TREND(Calibration!$A$2:$A$4,Calibration!$D$2:$D$4,G254)</f>
        <v>599.12833377788797</v>
      </c>
    </row>
    <row r="255" spans="1:12" x14ac:dyDescent="0.25">
      <c r="A255">
        <v>1264490</v>
      </c>
      <c r="B255">
        <v>14.78499985</v>
      </c>
      <c r="C255">
        <v>0.66589999</v>
      </c>
      <c r="D255">
        <v>496.45999146000003</v>
      </c>
      <c r="E255">
        <v>2.9075999299999999</v>
      </c>
      <c r="F255">
        <v>9.9000003020963209E+37</v>
      </c>
      <c r="G255">
        <v>1.55799997</v>
      </c>
      <c r="H255">
        <v>9.9000003020963209E+37</v>
      </c>
      <c r="J255" s="2">
        <f>TREND(Calibration!$A$2:$A$4,Calibration!$B$2:$B$4,C255)</f>
        <v>442.35698832196965</v>
      </c>
      <c r="K255" s="2">
        <f>TREND(Calibration!$A$2:$A$4,Calibration!$C$2:$C$4,E255)</f>
        <v>1156.1951509228511</v>
      </c>
      <c r="L255" s="2">
        <f>TREND(Calibration!$A$2:$A$4,Calibration!$D$2:$D$4,G255)</f>
        <v>598.21796574151415</v>
      </c>
    </row>
    <row r="256" spans="1:12" x14ac:dyDescent="0.25">
      <c r="A256">
        <v>1269491</v>
      </c>
      <c r="B256">
        <v>14.817999840000001</v>
      </c>
      <c r="C256">
        <v>0.66369997999999997</v>
      </c>
      <c r="D256">
        <v>513.95202637</v>
      </c>
      <c r="E256">
        <v>2.8864998800000001</v>
      </c>
      <c r="F256">
        <v>9.9000003020963209E+37</v>
      </c>
      <c r="G256">
        <v>1.5532000100000001</v>
      </c>
      <c r="H256">
        <v>816.94500731999995</v>
      </c>
      <c r="J256" s="2">
        <f>TREND(Calibration!$A$2:$A$4,Calibration!$B$2:$B$4,C256)</f>
        <v>441.00433837331673</v>
      </c>
      <c r="K256" s="2">
        <f>TREND(Calibration!$A$2:$A$4,Calibration!$C$2:$C$4,E256)</f>
        <v>1147.7293202462247</v>
      </c>
      <c r="L256" s="2">
        <f>TREND(Calibration!$A$2:$A$4,Calibration!$D$2:$D$4,G256)</f>
        <v>596.23173378808053</v>
      </c>
    </row>
    <row r="257" spans="1:12" x14ac:dyDescent="0.25">
      <c r="A257">
        <v>1274491</v>
      </c>
      <c r="B257">
        <v>14.78499985</v>
      </c>
      <c r="C257">
        <v>0.67180002000000005</v>
      </c>
      <c r="D257">
        <v>719.57598876999998</v>
      </c>
      <c r="E257">
        <v>3.4946000599999998</v>
      </c>
      <c r="F257">
        <v>9.9000003020963209E+37</v>
      </c>
      <c r="G257">
        <v>1.55589998</v>
      </c>
      <c r="H257">
        <v>1306.9589843700001</v>
      </c>
      <c r="J257" s="2">
        <f>TREND(Calibration!$A$2:$A$4,Calibration!$B$2:$B$4,C257)</f>
        <v>445.98455150420557</v>
      </c>
      <c r="K257" s="2">
        <f>TREND(Calibration!$A$2:$A$4,Calibration!$C$2:$C$4,E257)</f>
        <v>1391.7132519575798</v>
      </c>
      <c r="L257" s="2">
        <f>TREND(Calibration!$A$2:$A$4,Calibration!$D$2:$D$4,G257)</f>
        <v>597.34898615837358</v>
      </c>
    </row>
    <row r="258" spans="1:12" x14ac:dyDescent="0.25">
      <c r="A258">
        <v>1279490</v>
      </c>
      <c r="B258">
        <v>14.76200008</v>
      </c>
      <c r="C258">
        <v>0.66799998000000005</v>
      </c>
      <c r="D258">
        <v>1077.1269531200001</v>
      </c>
      <c r="E258">
        <v>3.9465999599999999</v>
      </c>
      <c r="F258">
        <v>9.9000003020963209E+37</v>
      </c>
      <c r="G258">
        <v>1.5552999999999999</v>
      </c>
      <c r="H258">
        <v>9.9000003020963209E+37</v>
      </c>
      <c r="J258" s="2">
        <f>TREND(Calibration!$A$2:$A$4,Calibration!$B$2:$B$4,C258)</f>
        <v>443.64814216475753</v>
      </c>
      <c r="K258" s="2">
        <f>TREND(Calibration!$A$2:$A$4,Calibration!$C$2:$C$4,E258)</f>
        <v>1573.0661217020677</v>
      </c>
      <c r="L258" s="2">
        <f>TREND(Calibration!$A$2:$A$4,Calibration!$D$2:$D$4,G258)</f>
        <v>597.10071337122088</v>
      </c>
    </row>
    <row r="259" spans="1:12" x14ac:dyDescent="0.25">
      <c r="A259">
        <v>1284490</v>
      </c>
      <c r="B259">
        <v>14.77900028</v>
      </c>
      <c r="C259">
        <v>0.66640001999999998</v>
      </c>
      <c r="D259">
        <v>503.79901123000002</v>
      </c>
      <c r="E259">
        <v>3.53290009</v>
      </c>
      <c r="F259">
        <v>9.9000003020963209E+37</v>
      </c>
      <c r="G259">
        <v>1.5532000100000001</v>
      </c>
      <c r="H259">
        <v>9.9000003020963209E+37</v>
      </c>
      <c r="J259" s="2">
        <f>TREND(Calibration!$A$2:$A$4,Calibration!$B$2:$B$4,C259)</f>
        <v>442.66442581262874</v>
      </c>
      <c r="K259" s="2">
        <f>TREND(Calibration!$A$2:$A$4,Calibration!$C$2:$C$4,E259)</f>
        <v>1407.0801145427265</v>
      </c>
      <c r="L259" s="2">
        <f>TREND(Calibration!$A$2:$A$4,Calibration!$D$2:$D$4,G259)</f>
        <v>596.23173378808053</v>
      </c>
    </row>
    <row r="260" spans="1:12" x14ac:dyDescent="0.25">
      <c r="A260">
        <v>1289490</v>
      </c>
      <c r="B260">
        <v>14.78499985</v>
      </c>
      <c r="C260">
        <v>0.66970003</v>
      </c>
      <c r="D260">
        <v>119.54100037000001</v>
      </c>
      <c r="E260">
        <v>3.0009999299999999</v>
      </c>
      <c r="F260">
        <v>9.9000003020963209E+37</v>
      </c>
      <c r="G260">
        <v>1.56289995</v>
      </c>
      <c r="H260">
        <v>1217.32995605</v>
      </c>
      <c r="J260" s="2">
        <f>TREND(Calibration!$A$2:$A$4,Calibration!$B$2:$B$4,C260)</f>
        <v>444.69339766141769</v>
      </c>
      <c r="K260" s="2">
        <f>TREND(Calibration!$A$2:$A$4,Calibration!$C$2:$C$4,E260)</f>
        <v>1193.6694026519669</v>
      </c>
      <c r="L260" s="2">
        <f>TREND(Calibration!$A$2:$A$4,Calibration!$D$2:$D$4,G260)</f>
        <v>600.24558614818113</v>
      </c>
    </row>
    <row r="261" spans="1:12" x14ac:dyDescent="0.25">
      <c r="A261">
        <v>1294491</v>
      </c>
      <c r="B261">
        <v>14.67500019</v>
      </c>
      <c r="C261">
        <v>0.66369997999999997</v>
      </c>
      <c r="D261">
        <v>977.26397704999999</v>
      </c>
      <c r="E261">
        <v>2.7618000500000002</v>
      </c>
      <c r="F261">
        <v>9.9000003020963209E+37</v>
      </c>
      <c r="G261">
        <v>1.5666999800000001</v>
      </c>
      <c r="H261">
        <v>9.9000003020963209E+37</v>
      </c>
      <c r="J261" s="2">
        <f>TREND(Calibration!$A$2:$A$4,Calibration!$B$2:$B$4,C261)</f>
        <v>441.00433837331673</v>
      </c>
      <c r="K261" s="2">
        <f>TREND(Calibration!$A$2:$A$4,Calibration!$C$2:$C$4,E261)</f>
        <v>1097.6968489400367</v>
      </c>
      <c r="L261" s="2">
        <f>TREND(Calibration!$A$2:$A$4,Calibration!$D$2:$D$4,G261)</f>
        <v>601.81804529575879</v>
      </c>
    </row>
    <row r="262" spans="1:12" x14ac:dyDescent="0.25">
      <c r="A262">
        <v>1299490</v>
      </c>
      <c r="B262">
        <v>14.619999890000001</v>
      </c>
      <c r="C262">
        <v>0.66100000999999997</v>
      </c>
      <c r="D262">
        <v>489.92800903</v>
      </c>
      <c r="E262">
        <v>2.5862999000000002</v>
      </c>
      <c r="F262">
        <v>9.9000003020963209E+37</v>
      </c>
      <c r="G262">
        <v>1.5730999699999999</v>
      </c>
      <c r="H262">
        <v>9.9000003020963209E+37</v>
      </c>
      <c r="J262" s="2">
        <f>TREND(Calibration!$A$2:$A$4,Calibration!$B$2:$B$4,C262)</f>
        <v>439.34429397267104</v>
      </c>
      <c r="K262" s="2">
        <f>TREND(Calibration!$A$2:$A$4,Calibration!$C$2:$C$4,E262)</f>
        <v>1027.2821080449878</v>
      </c>
      <c r="L262" s="2">
        <f>TREND(Calibration!$A$2:$A$4,Calibration!$D$2:$D$4,G262)</f>
        <v>604.46637249841365</v>
      </c>
    </row>
    <row r="263" spans="1:12" x14ac:dyDescent="0.25">
      <c r="A263">
        <v>1304490</v>
      </c>
      <c r="B263">
        <v>14.52900028</v>
      </c>
      <c r="C263">
        <v>0.67129998999999996</v>
      </c>
      <c r="D263">
        <v>408.47399902000001</v>
      </c>
      <c r="E263">
        <v>2.62030005</v>
      </c>
      <c r="F263">
        <v>9.9000003020963209E+37</v>
      </c>
      <c r="G263">
        <v>1.5865999500000001</v>
      </c>
      <c r="H263">
        <v>1365.2110595700001</v>
      </c>
      <c r="J263" s="2">
        <f>TREND(Calibration!$A$2:$A$4,Calibration!$B$2:$B$4,C263)</f>
        <v>445.67711401354643</v>
      </c>
      <c r="K263" s="2">
        <f>TREND(Calibration!$A$2:$A$4,Calibration!$C$2:$C$4,E263)</f>
        <v>1040.9237587936782</v>
      </c>
      <c r="L263" s="2">
        <f>TREND(Calibration!$A$2:$A$4,Calibration!$D$2:$D$4,G263)</f>
        <v>610.05268814410965</v>
      </c>
    </row>
    <row r="264" spans="1:12" x14ac:dyDescent="0.25">
      <c r="A264">
        <v>1309489</v>
      </c>
      <c r="B264">
        <v>14.519000050000001</v>
      </c>
      <c r="C264">
        <v>0.67779999999999996</v>
      </c>
      <c r="D264">
        <v>583.00701904000005</v>
      </c>
      <c r="E264">
        <v>3.4217</v>
      </c>
      <c r="F264">
        <v>9.9000003020963209E+37</v>
      </c>
      <c r="G264">
        <v>1.5915000399999999</v>
      </c>
      <c r="H264">
        <v>9.9000003020963209E+37</v>
      </c>
      <c r="J264" s="2">
        <f>TREND(Calibration!$A$2:$A$4,Calibration!$B$2:$B$4,C264)</f>
        <v>449.6735677536401</v>
      </c>
      <c r="K264" s="2">
        <f>TREND(Calibration!$A$2:$A$4,Calibration!$C$2:$C$4,E264)</f>
        <v>1362.4640528193825</v>
      </c>
      <c r="L264" s="2">
        <f>TREND(Calibration!$A$2:$A$4,Calibration!$D$2:$D$4,G264)</f>
        <v>612.08035406897147</v>
      </c>
    </row>
    <row r="265" spans="1:12" x14ac:dyDescent="0.25">
      <c r="A265">
        <v>1314489</v>
      </c>
      <c r="B265">
        <v>14.5</v>
      </c>
      <c r="C265">
        <v>0.67400002000000003</v>
      </c>
      <c r="D265">
        <v>760.40100098000005</v>
      </c>
      <c r="E265">
        <v>2.6089000699999998</v>
      </c>
      <c r="F265">
        <v>9.9000003020963209E+37</v>
      </c>
      <c r="G265">
        <v>1.5872000500000001</v>
      </c>
      <c r="H265">
        <v>9.9000003020963209E+37</v>
      </c>
      <c r="J265" s="2">
        <f>TREND(Calibration!$A$2:$A$4,Calibration!$B$2:$B$4,C265)</f>
        <v>447.33719530447758</v>
      </c>
      <c r="K265" s="2">
        <f>TREND(Calibration!$A$2:$A$4,Calibration!$C$2:$C$4,E265)</f>
        <v>1036.3498217462811</v>
      </c>
      <c r="L265" s="2">
        <f>TREND(Calibration!$A$2:$A$4,Calibration!$D$2:$D$4,G265)</f>
        <v>610.30101058747482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14.53199959</v>
      </c>
      <c r="C2">
        <v>0.68260001999999997</v>
      </c>
      <c r="D2">
        <v>584.51800536999997</v>
      </c>
      <c r="E2">
        <v>2.5662999200000001</v>
      </c>
      <c r="F2">
        <v>9.9000003020963209E+37</v>
      </c>
      <c r="G2">
        <v>1.5829000499999999</v>
      </c>
      <c r="H2">
        <v>9.9000003020963209E+37</v>
      </c>
      <c r="J2" s="2">
        <f>TREND(Calibration!$A$2:$A$4,Calibration!$B$2:$B$4,C2)</f>
        <v>452.62480288735907</v>
      </c>
      <c r="K2" s="2">
        <f>TREND(Calibration!$A$2:$A$4,Calibration!$C$2:$C$4,E2)</f>
        <v>1019.2576510310982</v>
      </c>
      <c r="L2" s="2">
        <f>TREND(Calibration!$A$2:$A$4,Calibration!$D$2:$D$4,G2)</f>
        <v>608.52166296796031</v>
      </c>
      <c r="N2" s="2">
        <f>AVERAGE(J2:J121)</f>
        <v>446.25097155748045</v>
      </c>
    </row>
    <row r="3" spans="1:14" x14ac:dyDescent="0.25">
      <c r="A3">
        <v>5078</v>
      </c>
      <c r="B3">
        <v>14.59000015</v>
      </c>
      <c r="C3">
        <v>0.68210000000000004</v>
      </c>
      <c r="D3">
        <v>525.15502930000002</v>
      </c>
      <c r="E3">
        <v>2.55220008</v>
      </c>
      <c r="F3">
        <v>9.9000003020963209E+37</v>
      </c>
      <c r="G3">
        <v>1.5801999600000001</v>
      </c>
      <c r="H3">
        <v>9.9000003020963209E+37</v>
      </c>
      <c r="J3" s="2">
        <f>TREND(Calibration!$A$2:$A$4,Calibration!$B$2:$B$4,C3)</f>
        <v>452.31737154508096</v>
      </c>
      <c r="K3" s="2">
        <f>TREND(Calibration!$A$2:$A$4,Calibration!$C$2:$C$4,E3)</f>
        <v>1013.6004673747786</v>
      </c>
      <c r="L3" s="2">
        <f>TREND(Calibration!$A$2:$A$4,Calibration!$D$2:$D$4,G3)</f>
        <v>607.40436094145468</v>
      </c>
    </row>
    <row r="4" spans="1:14" x14ac:dyDescent="0.25">
      <c r="A4">
        <v>10079</v>
      </c>
      <c r="B4">
        <v>14.652000429999999</v>
      </c>
      <c r="C4">
        <v>0.67510002999999996</v>
      </c>
      <c r="D4">
        <v>633.79101562000005</v>
      </c>
      <c r="E4">
        <v>2.50469995</v>
      </c>
      <c r="F4">
        <v>9.9000003020963209E+37</v>
      </c>
      <c r="G4">
        <v>1.5726000099999999</v>
      </c>
      <c r="H4">
        <v>9.9000003020963209E+37</v>
      </c>
      <c r="J4" s="2">
        <f>TREND(Calibration!$A$2:$A$4,Calibration!$B$2:$B$4,C4)</f>
        <v>448.01352335299447</v>
      </c>
      <c r="K4" s="2">
        <f>TREND(Calibration!$A$2:$A$4,Calibration!$C$2:$C$4,E4)</f>
        <v>994.54231074966378</v>
      </c>
      <c r="L4" s="2">
        <f>TREND(Calibration!$A$2:$A$4,Calibration!$D$2:$D$4,G4)</f>
        <v>604.25948816449443</v>
      </c>
    </row>
    <row r="5" spans="1:14" x14ac:dyDescent="0.25">
      <c r="A5">
        <v>15085</v>
      </c>
      <c r="B5">
        <v>14.710000040000001</v>
      </c>
      <c r="C5">
        <v>0.67779999999999996</v>
      </c>
      <c r="D5">
        <v>299.49798584000001</v>
      </c>
      <c r="E5">
        <v>2.78769994</v>
      </c>
      <c r="F5">
        <v>9.9000003020963209E+37</v>
      </c>
      <c r="G5">
        <v>1.5709999800000001</v>
      </c>
      <c r="H5">
        <v>9.9000003020963209E+37</v>
      </c>
      <c r="J5" s="2">
        <f>TREND(Calibration!$A$2:$A$4,Calibration!$B$2:$B$4,C5)</f>
        <v>449.6735677536401</v>
      </c>
      <c r="K5" s="2">
        <f>TREND(Calibration!$A$2:$A$4,Calibration!$C$2:$C$4,E5)</f>
        <v>1108.0884870301481</v>
      </c>
      <c r="L5" s="2">
        <f>TREND(Calibration!$A$2:$A$4,Calibration!$D$2:$D$4,G5)</f>
        <v>603.59739291527319</v>
      </c>
    </row>
    <row r="6" spans="1:14" x14ac:dyDescent="0.25">
      <c r="A6">
        <v>20081</v>
      </c>
      <c r="B6">
        <v>14.71700001</v>
      </c>
      <c r="C6">
        <v>0.6724</v>
      </c>
      <c r="D6">
        <v>9.9000003020963209E+37</v>
      </c>
      <c r="E6">
        <v>2.1791000399999998</v>
      </c>
      <c r="F6">
        <v>1175.1560058600001</v>
      </c>
      <c r="G6">
        <v>1.57369995</v>
      </c>
      <c r="H6">
        <v>9.9000003020963209E+37</v>
      </c>
      <c r="J6" s="2">
        <f>TREND(Calibration!$A$2:$A$4,Calibration!$B$2:$B$4,C6)</f>
        <v>446.35344206206338</v>
      </c>
      <c r="K6" s="2">
        <f>TREND(Calibration!$A$2:$A$4,Calibration!$C$2:$C$4,E6)</f>
        <v>863.9040560353443</v>
      </c>
      <c r="L6" s="2">
        <f>TREND(Calibration!$A$2:$A$4,Calibration!$D$2:$D$4,G6)</f>
        <v>604.71464528556623</v>
      </c>
    </row>
    <row r="7" spans="1:14" x14ac:dyDescent="0.25">
      <c r="A7">
        <v>25082</v>
      </c>
      <c r="B7">
        <v>14.72999954</v>
      </c>
      <c r="C7">
        <v>0.66640001999999998</v>
      </c>
      <c r="D7">
        <v>1014.1829834</v>
      </c>
      <c r="E7">
        <v>1.80159998</v>
      </c>
      <c r="F7">
        <v>1026.39001465</v>
      </c>
      <c r="G7">
        <v>1.5769000099999999</v>
      </c>
      <c r="H7">
        <v>9.9000003020963209E+37</v>
      </c>
      <c r="J7" s="2">
        <f>TREND(Calibration!$A$2:$A$4,Calibration!$B$2:$B$4,C7)</f>
        <v>442.66442581262874</v>
      </c>
      <c r="K7" s="2">
        <f>TREND(Calibration!$A$2:$A$4,Calibration!$C$2:$C$4,E7)</f>
        <v>712.44225436300712</v>
      </c>
      <c r="L7" s="2">
        <f>TREND(Calibration!$A$2:$A$4,Calibration!$D$2:$D$4,G7)</f>
        <v>606.03883578400882</v>
      </c>
    </row>
    <row r="8" spans="1:14" x14ac:dyDescent="0.25">
      <c r="A8">
        <v>30089</v>
      </c>
      <c r="B8">
        <v>14.70400047</v>
      </c>
      <c r="C8">
        <v>0.67669999999999997</v>
      </c>
      <c r="D8">
        <v>554.61798095999995</v>
      </c>
      <c r="E8">
        <v>1.94519997</v>
      </c>
      <c r="F8">
        <v>9.9000003020963209E+37</v>
      </c>
      <c r="G8">
        <v>1.57640004</v>
      </c>
      <c r="H8">
        <v>9.9000003020963209E+37</v>
      </c>
      <c r="J8" s="2">
        <f>TREND(Calibration!$A$2:$A$4,Calibration!$B$2:$B$4,C8)</f>
        <v>448.99724585350413</v>
      </c>
      <c r="K8" s="2">
        <f>TREND(Calibration!$A$2:$A$4,Calibration!$C$2:$C$4,E8)</f>
        <v>770.05790932616026</v>
      </c>
      <c r="L8" s="2">
        <f>TREND(Calibration!$A$2:$A$4,Calibration!$D$2:$D$4,G8)</f>
        <v>605.83194731207197</v>
      </c>
    </row>
    <row r="9" spans="1:14" x14ac:dyDescent="0.25">
      <c r="A9">
        <v>35083</v>
      </c>
      <c r="B9">
        <v>14.680999760000001</v>
      </c>
      <c r="C9">
        <v>0.67129998999999996</v>
      </c>
      <c r="D9">
        <v>1119.48400879</v>
      </c>
      <c r="E9">
        <v>1.8711999699999999</v>
      </c>
      <c r="F9">
        <v>954.40997314000003</v>
      </c>
      <c r="G9">
        <v>1.5769000099999999</v>
      </c>
      <c r="H9">
        <v>9.9000003020963209E+37</v>
      </c>
      <c r="J9" s="2">
        <f>TREND(Calibration!$A$2:$A$4,Calibration!$B$2:$B$4,C9)</f>
        <v>445.67711401354643</v>
      </c>
      <c r="K9" s="2">
        <f>TREND(Calibration!$A$2:$A$4,Calibration!$C$2:$C$4,E9)</f>
        <v>740.36738868424834</v>
      </c>
      <c r="L9" s="2">
        <f>TREND(Calibration!$A$2:$A$4,Calibration!$D$2:$D$4,G9)</f>
        <v>606.03883578400882</v>
      </c>
    </row>
    <row r="10" spans="1:14" x14ac:dyDescent="0.25">
      <c r="A10">
        <v>40083</v>
      </c>
      <c r="B10">
        <v>14.661999700000001</v>
      </c>
      <c r="C10">
        <v>0.67400002000000003</v>
      </c>
      <c r="D10">
        <v>980.87402343999997</v>
      </c>
      <c r="E10">
        <v>1.76049995</v>
      </c>
      <c r="F10">
        <v>733.05999756000006</v>
      </c>
      <c r="G10">
        <v>1.5834000100000001</v>
      </c>
      <c r="H10">
        <v>9.9000003020963209E+37</v>
      </c>
      <c r="J10" s="2">
        <f>TREND(Calibration!$A$2:$A$4,Calibration!$B$2:$B$4,C10)</f>
        <v>447.33719530447758</v>
      </c>
      <c r="K10" s="2">
        <f>TREND(Calibration!$A$2:$A$4,Calibration!$C$2:$C$4,E10)</f>
        <v>695.95196667249093</v>
      </c>
      <c r="L10" s="2">
        <f>TREND(Calibration!$A$2:$A$4,Calibration!$D$2:$D$4,G10)</f>
        <v>608.72854730187964</v>
      </c>
    </row>
    <row r="11" spans="1:14" x14ac:dyDescent="0.25">
      <c r="A11">
        <v>45083</v>
      </c>
      <c r="B11">
        <v>14.649000170000001</v>
      </c>
      <c r="C11">
        <v>0.67989999000000001</v>
      </c>
      <c r="D11">
        <v>917.02502441000001</v>
      </c>
      <c r="E11">
        <v>1.72109997</v>
      </c>
      <c r="F11">
        <v>650.17199706999997</v>
      </c>
      <c r="G11">
        <v>1.58179998</v>
      </c>
      <c r="H11">
        <v>9.9000003020963209E+37</v>
      </c>
      <c r="J11" s="2">
        <f>TREND(Calibration!$A$2:$A$4,Calibration!$B$2:$B$4,C11)</f>
        <v>450.96472159642798</v>
      </c>
      <c r="K11" s="2">
        <f>TREND(Calibration!$A$2:$A$4,Calibration!$C$2:$C$4,E11)</f>
        <v>680.14377857139755</v>
      </c>
      <c r="L11" s="2">
        <f>TREND(Calibration!$A$2:$A$4,Calibration!$D$2:$D$4,G11)</f>
        <v>608.06645205265829</v>
      </c>
    </row>
    <row r="12" spans="1:14" x14ac:dyDescent="0.25">
      <c r="A12">
        <v>50084</v>
      </c>
      <c r="B12">
        <v>14.63300037</v>
      </c>
      <c r="C12">
        <v>0.67400002000000003</v>
      </c>
      <c r="D12">
        <v>1029.9589843700001</v>
      </c>
      <c r="E12">
        <v>1.8680000299999999</v>
      </c>
      <c r="F12">
        <v>888.94897461000005</v>
      </c>
      <c r="G12">
        <v>1.5726000099999999</v>
      </c>
      <c r="H12">
        <v>9.9000003020963209E+37</v>
      </c>
      <c r="J12" s="2">
        <f>TREND(Calibration!$A$2:$A$4,Calibration!$B$2:$B$4,C12)</f>
        <v>447.33719530447758</v>
      </c>
      <c r="K12" s="2">
        <f>TREND(Calibration!$A$2:$A$4,Calibration!$C$2:$C$4,E12)</f>
        <v>739.08349835150671</v>
      </c>
      <c r="L12" s="2">
        <f>TREND(Calibration!$A$2:$A$4,Calibration!$D$2:$D$4,G12)</f>
        <v>604.25948816449443</v>
      </c>
    </row>
    <row r="13" spans="1:14" x14ac:dyDescent="0.25">
      <c r="A13">
        <v>55084</v>
      </c>
      <c r="B13">
        <v>14.60999966</v>
      </c>
      <c r="C13">
        <v>0.68099999</v>
      </c>
      <c r="D13">
        <v>9.9000003020963209E+37</v>
      </c>
      <c r="E13">
        <v>1.92359996</v>
      </c>
      <c r="F13">
        <v>333.04901123000002</v>
      </c>
      <c r="G13">
        <v>1.5699000400000001</v>
      </c>
      <c r="H13">
        <v>9.9000003020963209E+37</v>
      </c>
      <c r="J13" s="2">
        <f>TREND(Calibration!$A$2:$A$4,Calibration!$B$2:$B$4,C13)</f>
        <v>451.64104349656401</v>
      </c>
      <c r="K13" s="2">
        <f>TREND(Calibration!$A$2:$A$4,Calibration!$C$2:$C$4,E13)</f>
        <v>761.3914830725048</v>
      </c>
      <c r="L13" s="2">
        <f>TREND(Calibration!$A$2:$A$4,Calibration!$D$2:$D$4,G13)</f>
        <v>603.14223579420138</v>
      </c>
    </row>
    <row r="14" spans="1:14" x14ac:dyDescent="0.25">
      <c r="A14">
        <v>60084</v>
      </c>
      <c r="B14">
        <v>14.67500019</v>
      </c>
      <c r="C14">
        <v>0.67830002</v>
      </c>
      <c r="D14">
        <v>687.26501465000001</v>
      </c>
      <c r="E14">
        <v>1.9365999700000001</v>
      </c>
      <c r="F14">
        <v>1006.63098145</v>
      </c>
      <c r="G14">
        <v>1.57640004</v>
      </c>
      <c r="H14">
        <v>1300.81994629</v>
      </c>
      <c r="J14" s="2">
        <f>TREND(Calibration!$A$2:$A$4,Calibration!$B$2:$B$4,C14)</f>
        <v>449.98099909591832</v>
      </c>
      <c r="K14" s="2">
        <f>TREND(Calibration!$A$2:$A$4,Calibration!$C$2:$C$4,E14)</f>
        <v>766.60738935966776</v>
      </c>
      <c r="L14" s="2">
        <f>TREND(Calibration!$A$2:$A$4,Calibration!$D$2:$D$4,G14)</f>
        <v>605.83194731207197</v>
      </c>
    </row>
    <row r="15" spans="1:14" x14ac:dyDescent="0.25">
      <c r="A15">
        <v>65085</v>
      </c>
      <c r="B15">
        <v>14.63300037</v>
      </c>
      <c r="C15">
        <v>0.67400002000000003</v>
      </c>
      <c r="D15">
        <v>9.9000003020963209E+37</v>
      </c>
      <c r="E15">
        <v>1.8988000199999999</v>
      </c>
      <c r="F15">
        <v>799.02398682</v>
      </c>
      <c r="G15">
        <v>1.57369995</v>
      </c>
      <c r="H15">
        <v>9.9000003020963209E+37</v>
      </c>
      <c r="J15" s="2">
        <f>TREND(Calibration!$A$2:$A$4,Calibration!$B$2:$B$4,C15)</f>
        <v>447.33719530447758</v>
      </c>
      <c r="K15" s="2">
        <f>TREND(Calibration!$A$2:$A$4,Calibration!$C$2:$C$4,E15)</f>
        <v>751.44117049834028</v>
      </c>
      <c r="L15" s="2">
        <f>TREND(Calibration!$A$2:$A$4,Calibration!$D$2:$D$4,G15)</f>
        <v>604.71464528556623</v>
      </c>
    </row>
    <row r="16" spans="1:14" x14ac:dyDescent="0.25">
      <c r="A16">
        <v>70086</v>
      </c>
      <c r="B16">
        <v>14.574000359999999</v>
      </c>
      <c r="C16">
        <v>0.67070001000000001</v>
      </c>
      <c r="D16">
        <v>9.9000003020963209E+37</v>
      </c>
      <c r="E16">
        <v>1.8054000100000001</v>
      </c>
      <c r="F16">
        <v>656.08898925999995</v>
      </c>
      <c r="G16">
        <v>1.58449996</v>
      </c>
      <c r="H16">
        <v>9.9000003020963209E+37</v>
      </c>
      <c r="J16" s="2">
        <f>TREND(Calibration!$A$2:$A$4,Calibration!$B$2:$B$4,C16)</f>
        <v>445.30822345568862</v>
      </c>
      <c r="K16" s="2">
        <f>TREND(Calibration!$A$2:$A$4,Calibration!$C$2:$C$4,E16)</f>
        <v>713.96691475699208</v>
      </c>
      <c r="L16" s="2">
        <f>TREND(Calibration!$A$2:$A$4,Calibration!$D$2:$D$4,G16)</f>
        <v>609.18370856096908</v>
      </c>
    </row>
    <row r="17" spans="1:12" x14ac:dyDescent="0.25">
      <c r="A17">
        <v>75086</v>
      </c>
      <c r="B17">
        <v>14.56400013</v>
      </c>
      <c r="C17">
        <v>0.67070001000000001</v>
      </c>
      <c r="D17">
        <v>1221.8790283200001</v>
      </c>
      <c r="E17">
        <v>1.88419998</v>
      </c>
      <c r="F17">
        <v>899.82000731999995</v>
      </c>
      <c r="G17">
        <v>1.5822999499999999</v>
      </c>
      <c r="H17">
        <v>9.9000003020963209E+37</v>
      </c>
      <c r="J17" s="2">
        <f>TREND(Calibration!$A$2:$A$4,Calibration!$B$2:$B$4,C17)</f>
        <v>445.30822345568862</v>
      </c>
      <c r="K17" s="2">
        <f>TREND(Calibration!$A$2:$A$4,Calibration!$C$2:$C$4,E17)</f>
        <v>745.58329497141142</v>
      </c>
      <c r="L17" s="2">
        <f>TREND(Calibration!$A$2:$A$4,Calibration!$D$2:$D$4,G17)</f>
        <v>608.27334052459514</v>
      </c>
    </row>
    <row r="18" spans="1:12" x14ac:dyDescent="0.25">
      <c r="A18">
        <v>80086</v>
      </c>
      <c r="B18">
        <v>14.583999629999999</v>
      </c>
      <c r="C18">
        <v>0.6724</v>
      </c>
      <c r="D18">
        <v>1344.7120361299999</v>
      </c>
      <c r="E18">
        <v>1.9414000499999999</v>
      </c>
      <c r="F18">
        <v>1127.9630127</v>
      </c>
      <c r="G18">
        <v>1.57959998</v>
      </c>
      <c r="H18">
        <v>9.9000003020963209E+37</v>
      </c>
      <c r="J18" s="2">
        <f>TREND(Calibration!$A$2:$A$4,Calibration!$B$2:$B$4,C18)</f>
        <v>446.35344206206338</v>
      </c>
      <c r="K18" s="2">
        <f>TREND(Calibration!$A$2:$A$4,Calibration!$C$2:$C$4,E18)</f>
        <v>768.53329306673299</v>
      </c>
      <c r="L18" s="2">
        <f>TREND(Calibration!$A$2:$A$4,Calibration!$D$2:$D$4,G18)</f>
        <v>607.15608815430198</v>
      </c>
    </row>
    <row r="19" spans="1:12" x14ac:dyDescent="0.25">
      <c r="A19">
        <v>85086</v>
      </c>
      <c r="B19">
        <v>14.602999690000001</v>
      </c>
      <c r="C19">
        <v>0.67400002000000003</v>
      </c>
      <c r="D19">
        <v>1332.14001465</v>
      </c>
      <c r="E19">
        <v>1.9598</v>
      </c>
      <c r="F19">
        <v>1138.26794434</v>
      </c>
      <c r="G19">
        <v>1.5865999500000001</v>
      </c>
      <c r="H19">
        <v>1277.7089843700001</v>
      </c>
      <c r="J19" s="2">
        <f>TREND(Calibration!$A$2:$A$4,Calibration!$B$2:$B$4,C19)</f>
        <v>447.33719530447758</v>
      </c>
      <c r="K19" s="2">
        <f>TREND(Calibration!$A$2:$A$4,Calibration!$C$2:$C$4,E19)</f>
        <v>775.91578084085666</v>
      </c>
      <c r="L19" s="2">
        <f>TREND(Calibration!$A$2:$A$4,Calibration!$D$2:$D$4,G19)</f>
        <v>610.05268814410965</v>
      </c>
    </row>
    <row r="20" spans="1:12" x14ac:dyDescent="0.25">
      <c r="A20">
        <v>90086</v>
      </c>
      <c r="B20">
        <v>14.58699989</v>
      </c>
      <c r="C20">
        <v>0.67400002000000003</v>
      </c>
      <c r="D20">
        <v>1206.9489746100001</v>
      </c>
      <c r="E20">
        <v>2.3503000699999999</v>
      </c>
      <c r="F20">
        <v>9.9000003020963209E+37</v>
      </c>
      <c r="G20">
        <v>1.5887999500000001</v>
      </c>
      <c r="H20">
        <v>1288.45996094</v>
      </c>
      <c r="J20" s="2">
        <f>TREND(Calibration!$A$2:$A$4,Calibration!$B$2:$B$4,C20)</f>
        <v>447.33719530447758</v>
      </c>
      <c r="K20" s="2">
        <f>TREND(Calibration!$A$2:$A$4,Calibration!$C$2:$C$4,E20)</f>
        <v>932.59348880035679</v>
      </c>
      <c r="L20" s="2">
        <f>TREND(Calibration!$A$2:$A$4,Calibration!$D$2:$D$4,G20)</f>
        <v>610.96305204246585</v>
      </c>
    </row>
    <row r="21" spans="1:12" x14ac:dyDescent="0.25">
      <c r="A21">
        <v>95086</v>
      </c>
      <c r="B21">
        <v>14.574000359999999</v>
      </c>
      <c r="C21">
        <v>0.66640001999999998</v>
      </c>
      <c r="D21">
        <v>1218.9090576200001</v>
      </c>
      <c r="E21">
        <v>2.46199989</v>
      </c>
      <c r="F21">
        <v>9.9000003020963209E+37</v>
      </c>
      <c r="G21">
        <v>1.5872000500000001</v>
      </c>
      <c r="H21">
        <v>9.9000003020963209E+37</v>
      </c>
      <c r="J21" s="2">
        <f>TREND(Calibration!$A$2:$A$4,Calibration!$B$2:$B$4,C21)</f>
        <v>442.66442581262874</v>
      </c>
      <c r="K21" s="2">
        <f>TREND(Calibration!$A$2:$A$4,Calibration!$C$2:$C$4,E21)</f>
        <v>977.41005381938169</v>
      </c>
      <c r="L21" s="2">
        <f>TREND(Calibration!$A$2:$A$4,Calibration!$D$2:$D$4,G21)</f>
        <v>610.30101058747482</v>
      </c>
    </row>
    <row r="22" spans="1:12" x14ac:dyDescent="0.25">
      <c r="A22">
        <v>100087</v>
      </c>
      <c r="B22">
        <v>14.61600018</v>
      </c>
      <c r="C22">
        <v>0.66149997999999999</v>
      </c>
      <c r="D22">
        <v>1280.93395996</v>
      </c>
      <c r="E22">
        <v>1.99870002</v>
      </c>
      <c r="F22">
        <v>9.9000003020963209E+37</v>
      </c>
      <c r="G22">
        <v>1.58389997</v>
      </c>
      <c r="H22">
        <v>1205.36206055</v>
      </c>
      <c r="J22" s="2">
        <f>TREND(Calibration!$A$2:$A$4,Calibration!$B$2:$B$4,C22)</f>
        <v>439.65169457304467</v>
      </c>
      <c r="K22" s="2">
        <f>TREND(Calibration!$A$2:$A$4,Calibration!$C$2:$C$4,E22)</f>
        <v>791.52337336492133</v>
      </c>
      <c r="L22" s="2">
        <f>TREND(Calibration!$A$2:$A$4,Calibration!$D$2:$D$4,G22)</f>
        <v>608.93543163579875</v>
      </c>
    </row>
    <row r="23" spans="1:12" x14ac:dyDescent="0.25">
      <c r="A23">
        <v>105085</v>
      </c>
      <c r="B23">
        <v>14.661999700000001</v>
      </c>
      <c r="C23">
        <v>0.66479999000000001</v>
      </c>
      <c r="D23">
        <v>934.12597656000003</v>
      </c>
      <c r="E23">
        <v>1.8113000399999999</v>
      </c>
      <c r="F23">
        <v>9.9000003020963209E+37</v>
      </c>
      <c r="G23">
        <v>1.58070004</v>
      </c>
      <c r="H23">
        <v>1252.6879882799999</v>
      </c>
      <c r="J23" s="2">
        <f>TREND(Calibration!$A$2:$A$4,Calibration!$B$2:$B$4,C23)</f>
        <v>441.68066642183362</v>
      </c>
      <c r="K23" s="2">
        <f>TREND(Calibration!$A$2:$A$4,Calibration!$C$2:$C$4,E23)</f>
        <v>716.33414398000411</v>
      </c>
      <c r="L23" s="2">
        <f>TREND(Calibration!$A$2:$A$4,Calibration!$D$2:$D$4,G23)</f>
        <v>607.61129493158649</v>
      </c>
    </row>
    <row r="24" spans="1:12" x14ac:dyDescent="0.25">
      <c r="A24">
        <v>110087</v>
      </c>
      <c r="B24">
        <v>14.73600006</v>
      </c>
      <c r="C24">
        <v>0.66700000000000004</v>
      </c>
      <c r="D24">
        <v>830.42797852000001</v>
      </c>
      <c r="E24">
        <v>1.75890005</v>
      </c>
      <c r="F24">
        <v>9.9000003020963209E+37</v>
      </c>
      <c r="G24">
        <v>1.58449996</v>
      </c>
      <c r="H24">
        <v>9.9000003020963209E+37</v>
      </c>
      <c r="J24" s="2">
        <f>TREND(Calibration!$A$2:$A$4,Calibration!$B$2:$B$4,C24)</f>
        <v>443.0333163704866</v>
      </c>
      <c r="K24" s="2">
        <f>TREND(Calibration!$A$2:$A$4,Calibration!$C$2:$C$4,E24)</f>
        <v>695.31004959174777</v>
      </c>
      <c r="L24" s="2">
        <f>TREND(Calibration!$A$2:$A$4,Calibration!$D$2:$D$4,G24)</f>
        <v>609.18370856096908</v>
      </c>
    </row>
    <row r="25" spans="1:12" x14ac:dyDescent="0.25">
      <c r="A25">
        <v>115088</v>
      </c>
      <c r="B25">
        <v>14.722000120000001</v>
      </c>
      <c r="C25">
        <v>0.66149997999999999</v>
      </c>
      <c r="D25">
        <v>896.47802734000004</v>
      </c>
      <c r="E25">
        <v>2.9330000900000002</v>
      </c>
      <c r="F25">
        <v>9.9000003020963209E+37</v>
      </c>
      <c r="G25">
        <v>1.5834000100000001</v>
      </c>
      <c r="H25">
        <v>9.9000003020963209E+37</v>
      </c>
      <c r="J25" s="2">
        <f>TREND(Calibration!$A$2:$A$4,Calibration!$B$2:$B$4,C25)</f>
        <v>439.65169457304467</v>
      </c>
      <c r="K25" s="2">
        <f>TREND(Calibration!$A$2:$A$4,Calibration!$C$2:$C$4,E25)</f>
        <v>1166.3862857172819</v>
      </c>
      <c r="L25" s="2">
        <f>TREND(Calibration!$A$2:$A$4,Calibration!$D$2:$D$4,G25)</f>
        <v>608.72854730187964</v>
      </c>
    </row>
    <row r="26" spans="1:12" x14ac:dyDescent="0.25">
      <c r="A26">
        <v>120088</v>
      </c>
      <c r="B26">
        <v>14.73799992</v>
      </c>
      <c r="C26">
        <v>0.65880000999999999</v>
      </c>
      <c r="D26">
        <v>1039.7330322299999</v>
      </c>
      <c r="E26">
        <v>3.1382000400000001</v>
      </c>
      <c r="F26">
        <v>9.9000003020963209E+37</v>
      </c>
      <c r="G26">
        <v>1.5903999799999999</v>
      </c>
      <c r="H26">
        <v>9.9000003020963209E+37</v>
      </c>
      <c r="J26" s="2">
        <f>TREND(Calibration!$A$2:$A$4,Calibration!$B$2:$B$4,C26)</f>
        <v>437.99165017239903</v>
      </c>
      <c r="K26" s="2">
        <f>TREND(Calibration!$A$2:$A$4,Calibration!$C$2:$C$4,E26)</f>
        <v>1248.7172769496369</v>
      </c>
      <c r="L26" s="2">
        <f>TREND(Calibration!$A$2:$A$4,Calibration!$D$2:$D$4,G26)</f>
        <v>611.62514729168709</v>
      </c>
    </row>
    <row r="27" spans="1:12" x14ac:dyDescent="0.25">
      <c r="A27">
        <v>125087</v>
      </c>
      <c r="B27">
        <v>14.7329998</v>
      </c>
      <c r="C27">
        <v>0.66210002000000001</v>
      </c>
      <c r="D27">
        <v>688.85498046999999</v>
      </c>
      <c r="E27">
        <v>3.1312000800000002</v>
      </c>
      <c r="F27">
        <v>9.9000003020963209E+37</v>
      </c>
      <c r="G27">
        <v>1.59689999</v>
      </c>
      <c r="H27">
        <v>9.9000003020963209E+37</v>
      </c>
      <c r="J27" s="2">
        <f>TREND(Calibration!$A$2:$A$4,Calibration!$B$2:$B$4,C27)</f>
        <v>440.02062202118799</v>
      </c>
      <c r="K27" s="2">
        <f>TREND(Calibration!$A$2:$A$4,Calibration!$C$2:$C$4,E27)</f>
        <v>1245.9087302351429</v>
      </c>
      <c r="L27" s="2">
        <f>TREND(Calibration!$A$2:$A$4,Calibration!$D$2:$D$4,G27)</f>
        <v>614.31486294757553</v>
      </c>
    </row>
    <row r="28" spans="1:12" x14ac:dyDescent="0.25">
      <c r="A28">
        <v>130088</v>
      </c>
      <c r="B28">
        <v>14.74600029</v>
      </c>
      <c r="C28">
        <v>0.65450001000000002</v>
      </c>
      <c r="D28">
        <v>1127.82995605</v>
      </c>
      <c r="E28">
        <v>2.9140999299999999</v>
      </c>
      <c r="F28">
        <v>9.9000003020963209E+37</v>
      </c>
      <c r="G28">
        <v>1.5958000400000001</v>
      </c>
      <c r="H28">
        <v>9.9000003020963209E+37</v>
      </c>
      <c r="J28" s="2">
        <f>TREND(Calibration!$A$2:$A$4,Calibration!$B$2:$B$4,C28)</f>
        <v>435.34784638095829</v>
      </c>
      <c r="K28" s="2">
        <f>TREND(Calibration!$A$2:$A$4,Calibration!$C$2:$C$4,E28)</f>
        <v>1158.8031020603164</v>
      </c>
      <c r="L28" s="2">
        <f>TREND(Calibration!$A$2:$A$4,Calibration!$D$2:$D$4,G28)</f>
        <v>613.85970168848598</v>
      </c>
    </row>
    <row r="29" spans="1:12" x14ac:dyDescent="0.25">
      <c r="A29">
        <v>135088</v>
      </c>
      <c r="B29">
        <v>14.84000015</v>
      </c>
      <c r="C29">
        <v>0.65829998000000001</v>
      </c>
      <c r="D29">
        <v>410.99398803999998</v>
      </c>
      <c r="E29">
        <v>2.4005000600000002</v>
      </c>
      <c r="F29">
        <v>9.9000003020963209E+37</v>
      </c>
      <c r="G29">
        <v>1.5915000399999999</v>
      </c>
      <c r="H29">
        <v>9.9000003020963209E+37</v>
      </c>
      <c r="J29" s="2">
        <f>TREND(Calibration!$A$2:$A$4,Calibration!$B$2:$B$4,C29)</f>
        <v>437.68421268173995</v>
      </c>
      <c r="K29" s="2">
        <f>TREND(Calibration!$A$2:$A$4,Calibration!$C$2:$C$4,E29)</f>
        <v>952.73489203439431</v>
      </c>
      <c r="L29" s="2">
        <f>TREND(Calibration!$A$2:$A$4,Calibration!$D$2:$D$4,G29)</f>
        <v>612.08035406897147</v>
      </c>
    </row>
    <row r="30" spans="1:12" x14ac:dyDescent="0.25">
      <c r="A30">
        <v>140087</v>
      </c>
      <c r="B30">
        <v>14.74600029</v>
      </c>
      <c r="C30">
        <v>0.65289998000000005</v>
      </c>
      <c r="D30">
        <v>1206.9310302700001</v>
      </c>
      <c r="E30">
        <v>2.4026000500000002</v>
      </c>
      <c r="F30">
        <v>9.9000003020963209E+37</v>
      </c>
      <c r="G30">
        <v>1.5942000199999999</v>
      </c>
      <c r="H30">
        <v>9.9000003020963209E+37</v>
      </c>
      <c r="J30" s="2">
        <f>TREND(Calibration!$A$2:$A$4,Calibration!$B$2:$B$4,C30)</f>
        <v>434.36408699016317</v>
      </c>
      <c r="K30" s="2">
        <f>TREND(Calibration!$A$2:$A$4,Calibration!$C$2:$C$4,E30)</f>
        <v>953.57745685118903</v>
      </c>
      <c r="L30" s="2">
        <f>TREND(Calibration!$A$2:$A$4,Calibration!$D$2:$D$4,G30)</f>
        <v>613.19761057728238</v>
      </c>
    </row>
    <row r="31" spans="1:12" x14ac:dyDescent="0.25">
      <c r="A31">
        <v>145088</v>
      </c>
      <c r="B31">
        <v>14.684000019999999</v>
      </c>
      <c r="C31">
        <v>0.65670002000000005</v>
      </c>
      <c r="D31">
        <v>555.91699218999997</v>
      </c>
      <c r="E31">
        <v>2.2158000499999999</v>
      </c>
      <c r="F31">
        <v>9.9000003020963209E+37</v>
      </c>
      <c r="G31">
        <v>1.59309995</v>
      </c>
      <c r="H31">
        <v>9.9000003020963209E+37</v>
      </c>
      <c r="J31" s="2">
        <f>TREND(Calibration!$A$2:$A$4,Calibration!$B$2:$B$4,C31)</f>
        <v>436.70049632961121</v>
      </c>
      <c r="K31" s="2">
        <f>TREND(Calibration!$A$2:$A$4,Calibration!$C$2:$C$4,E31)</f>
        <v>878.62895339295744</v>
      </c>
      <c r="L31" s="2">
        <f>TREND(Calibration!$A$2:$A$4,Calibration!$D$2:$D$4,G31)</f>
        <v>612.74239966198024</v>
      </c>
    </row>
    <row r="32" spans="1:12" x14ac:dyDescent="0.25">
      <c r="A32">
        <v>150088</v>
      </c>
      <c r="B32">
        <v>14.567999840000001</v>
      </c>
      <c r="C32">
        <v>0.65829998000000001</v>
      </c>
      <c r="D32">
        <v>422.88400268999999</v>
      </c>
      <c r="E32">
        <v>2.20120001</v>
      </c>
      <c r="F32">
        <v>9.9000003020963209E+37</v>
      </c>
      <c r="G32">
        <v>1.5893000399999999</v>
      </c>
      <c r="H32">
        <v>9.9000003020963209E+37</v>
      </c>
      <c r="J32" s="2">
        <f>TREND(Calibration!$A$2:$A$4,Calibration!$B$2:$B$4,C32)</f>
        <v>437.68421268173995</v>
      </c>
      <c r="K32" s="2">
        <f>TREND(Calibration!$A$2:$A$4,Calibration!$C$2:$C$4,E32)</f>
        <v>872.77107786602858</v>
      </c>
      <c r="L32" s="2">
        <f>TREND(Calibration!$A$2:$A$4,Calibration!$D$2:$D$4,G32)</f>
        <v>611.16999017061528</v>
      </c>
    </row>
    <row r="33" spans="1:12" x14ac:dyDescent="0.25">
      <c r="A33">
        <v>155088</v>
      </c>
      <c r="B33">
        <v>14.53499985</v>
      </c>
      <c r="C33">
        <v>0.66320002</v>
      </c>
      <c r="D33">
        <v>366.11099243000001</v>
      </c>
      <c r="E33">
        <v>1.95220006</v>
      </c>
      <c r="F33">
        <v>1326.5930175799999</v>
      </c>
      <c r="G33">
        <v>1.58179998</v>
      </c>
      <c r="H33">
        <v>9.9000003020963209E+37</v>
      </c>
      <c r="J33" s="2">
        <f>TREND(Calibration!$A$2:$A$4,Calibration!$B$2:$B$4,C33)</f>
        <v>440.69694392132402</v>
      </c>
      <c r="K33" s="2">
        <f>TREND(Calibration!$A$2:$A$4,Calibration!$C$2:$C$4,E33)</f>
        <v>772.86650819967701</v>
      </c>
      <c r="L33" s="2">
        <f>TREND(Calibration!$A$2:$A$4,Calibration!$D$2:$D$4,G33)</f>
        <v>608.06645205265829</v>
      </c>
    </row>
    <row r="34" spans="1:12" x14ac:dyDescent="0.25">
      <c r="A34">
        <v>160090</v>
      </c>
      <c r="B34">
        <v>14.553000450000001</v>
      </c>
      <c r="C34">
        <v>0.65990000999999998</v>
      </c>
      <c r="D34">
        <v>207.91700745</v>
      </c>
      <c r="E34">
        <v>1.85940003</v>
      </c>
      <c r="F34">
        <v>9.9000003020963209E+37</v>
      </c>
      <c r="G34">
        <v>1.58560002</v>
      </c>
      <c r="H34">
        <v>9.9000003020963209E+37</v>
      </c>
      <c r="J34" s="2">
        <f>TREND(Calibration!$A$2:$A$4,Calibration!$B$2:$B$4,C34)</f>
        <v>438.66797207253501</v>
      </c>
      <c r="K34" s="2">
        <f>TREND(Calibration!$A$2:$A$4,Calibration!$C$2:$C$4,E34)</f>
        <v>735.63297838501433</v>
      </c>
      <c r="L34" s="2">
        <f>TREND(Calibration!$A$2:$A$4,Calibration!$D$2:$D$4,G34)</f>
        <v>609.63891533825347</v>
      </c>
    </row>
    <row r="35" spans="1:12" x14ac:dyDescent="0.25">
      <c r="A35">
        <v>165090</v>
      </c>
      <c r="B35">
        <v>14.524000170000001</v>
      </c>
      <c r="C35">
        <v>0.66259997999999998</v>
      </c>
      <c r="D35">
        <v>824.79797363</v>
      </c>
      <c r="E35">
        <v>1.84800005</v>
      </c>
      <c r="F35">
        <v>9.9000003020963209E+37</v>
      </c>
      <c r="G35">
        <v>1.5834000100000001</v>
      </c>
      <c r="H35">
        <v>9.9000003020963209E+37</v>
      </c>
      <c r="J35" s="2">
        <f>TREND(Calibration!$A$2:$A$4,Calibration!$B$2:$B$4,C35)</f>
        <v>440.3280164731807</v>
      </c>
      <c r="K35" s="2">
        <f>TREND(Calibration!$A$2:$A$4,Calibration!$C$2:$C$4,E35)</f>
        <v>731.05904133761726</v>
      </c>
      <c r="L35" s="2">
        <f>TREND(Calibration!$A$2:$A$4,Calibration!$D$2:$D$4,G35)</f>
        <v>608.72854730187964</v>
      </c>
    </row>
    <row r="36" spans="1:12" x14ac:dyDescent="0.25">
      <c r="A36">
        <v>170090</v>
      </c>
      <c r="B36">
        <v>14.53199959</v>
      </c>
      <c r="C36">
        <v>0.65880000999999999</v>
      </c>
      <c r="D36">
        <v>654.69500731999995</v>
      </c>
      <c r="E36">
        <v>2.07920003</v>
      </c>
      <c r="F36">
        <v>9.9000003020963209E+37</v>
      </c>
      <c r="G36">
        <v>1.5834000100000001</v>
      </c>
      <c r="H36">
        <v>9.9000003020963209E+37</v>
      </c>
      <c r="J36" s="2">
        <f>TREND(Calibration!$A$2:$A$4,Calibration!$B$2:$B$4,C36)</f>
        <v>437.99165017239903</v>
      </c>
      <c r="K36" s="2">
        <f>TREND(Calibration!$A$2:$A$4,Calibration!$C$2:$C$4,E36)</f>
        <v>823.82184915653079</v>
      </c>
      <c r="L36" s="2">
        <f>TREND(Calibration!$A$2:$A$4,Calibration!$D$2:$D$4,G36)</f>
        <v>608.72854730187964</v>
      </c>
    </row>
    <row r="37" spans="1:12" x14ac:dyDescent="0.25">
      <c r="A37">
        <v>175089</v>
      </c>
      <c r="B37">
        <v>14.53199959</v>
      </c>
      <c r="C37">
        <v>0.65880000999999999</v>
      </c>
      <c r="D37">
        <v>641.12402343999997</v>
      </c>
      <c r="E37">
        <v>1.8209999800000001</v>
      </c>
      <c r="F37">
        <v>1089.31994629</v>
      </c>
      <c r="G37">
        <v>1.58449996</v>
      </c>
      <c r="H37">
        <v>9.9000003020963209E+37</v>
      </c>
      <c r="J37" s="2">
        <f>TREND(Calibration!$A$2:$A$4,Calibration!$B$2:$B$4,C37)</f>
        <v>437.99165017239903</v>
      </c>
      <c r="K37" s="2">
        <f>TREND(Calibration!$A$2:$A$4,Calibration!$C$2:$C$4,E37)</f>
        <v>720.22598545021106</v>
      </c>
      <c r="L37" s="2">
        <f>TREND(Calibration!$A$2:$A$4,Calibration!$D$2:$D$4,G37)</f>
        <v>609.18370856096908</v>
      </c>
    </row>
    <row r="38" spans="1:12" x14ac:dyDescent="0.25">
      <c r="A38">
        <v>180089</v>
      </c>
      <c r="B38">
        <v>14.56400013</v>
      </c>
      <c r="C38">
        <v>0.66049999000000004</v>
      </c>
      <c r="D38">
        <v>1220.4780273399999</v>
      </c>
      <c r="E38">
        <v>1.7173000599999999</v>
      </c>
      <c r="F38">
        <v>822.57598876999998</v>
      </c>
      <c r="G38">
        <v>1.58070004</v>
      </c>
      <c r="H38">
        <v>9.9000003020963209E+37</v>
      </c>
      <c r="J38" s="2">
        <f>TREND(Calibration!$A$2:$A$4,Calibration!$B$2:$B$4,C38)</f>
        <v>439.03686263039287</v>
      </c>
      <c r="K38" s="2">
        <f>TREND(Calibration!$A$2:$A$4,Calibration!$C$2:$C$4,E38)</f>
        <v>678.61916632420275</v>
      </c>
      <c r="L38" s="2">
        <f>TREND(Calibration!$A$2:$A$4,Calibration!$D$2:$D$4,G38)</f>
        <v>607.61129493158649</v>
      </c>
    </row>
    <row r="39" spans="1:12" x14ac:dyDescent="0.25">
      <c r="A39">
        <v>185090</v>
      </c>
      <c r="B39">
        <v>14.684000019999999</v>
      </c>
      <c r="C39">
        <v>0.66420000999999995</v>
      </c>
      <c r="D39">
        <v>1187.8339843700001</v>
      </c>
      <c r="E39">
        <v>1.6972999600000001</v>
      </c>
      <c r="F39">
        <v>485.57501221000001</v>
      </c>
      <c r="G39">
        <v>1.5730999699999999</v>
      </c>
      <c r="H39">
        <v>9.9000003020963209E+37</v>
      </c>
      <c r="J39" s="2">
        <f>TREND(Calibration!$A$2:$A$4,Calibration!$B$2:$B$4,C39)</f>
        <v>441.31177586397581</v>
      </c>
      <c r="K39" s="2">
        <f>TREND(Calibration!$A$2:$A$4,Calibration!$C$2:$C$4,E39)</f>
        <v>670.59466116352303</v>
      </c>
      <c r="L39" s="2">
        <f>TREND(Calibration!$A$2:$A$4,Calibration!$D$2:$D$4,G39)</f>
        <v>604.46637249841365</v>
      </c>
    </row>
    <row r="40" spans="1:12" x14ac:dyDescent="0.25">
      <c r="A40">
        <v>190089</v>
      </c>
      <c r="B40">
        <v>14.722000120000001</v>
      </c>
      <c r="C40">
        <v>0.66369997999999997</v>
      </c>
      <c r="D40">
        <v>1224.9659423799999</v>
      </c>
      <c r="E40">
        <v>1.73520005</v>
      </c>
      <c r="F40">
        <v>1210.7089843700001</v>
      </c>
      <c r="G40">
        <v>1.5709999800000001</v>
      </c>
      <c r="H40">
        <v>1230.82299805</v>
      </c>
      <c r="J40" s="2">
        <f>TREND(Calibration!$A$2:$A$4,Calibration!$B$2:$B$4,C40)</f>
        <v>441.00433837331673</v>
      </c>
      <c r="K40" s="2">
        <f>TREND(Calibration!$A$2:$A$4,Calibration!$C$2:$C$4,E40)</f>
        <v>685.80105852129759</v>
      </c>
      <c r="L40" s="2">
        <f>TREND(Calibration!$A$2:$A$4,Calibration!$D$2:$D$4,G40)</f>
        <v>603.59739291527319</v>
      </c>
    </row>
    <row r="41" spans="1:12" x14ac:dyDescent="0.25">
      <c r="A41">
        <v>195090</v>
      </c>
      <c r="B41">
        <v>14.666999819999999</v>
      </c>
      <c r="C41">
        <v>0.6724</v>
      </c>
      <c r="D41">
        <v>9.9000003020963209E+37</v>
      </c>
      <c r="E41">
        <v>2.04620004</v>
      </c>
      <c r="F41">
        <v>1307.3470459</v>
      </c>
      <c r="G41">
        <v>1.57369995</v>
      </c>
      <c r="H41">
        <v>9.9000003020963209E+37</v>
      </c>
      <c r="J41" s="2">
        <f>TREND(Calibration!$A$2:$A$4,Calibration!$B$2:$B$4,C41)</f>
        <v>446.35344206206338</v>
      </c>
      <c r="K41" s="2">
        <f>TREND(Calibration!$A$2:$A$4,Calibration!$C$2:$C$4,E41)</f>
        <v>810.58148585547838</v>
      </c>
      <c r="L41" s="2">
        <f>TREND(Calibration!$A$2:$A$4,Calibration!$D$2:$D$4,G41)</f>
        <v>604.71464528556623</v>
      </c>
    </row>
    <row r="42" spans="1:12" x14ac:dyDescent="0.25">
      <c r="A42">
        <v>200089</v>
      </c>
      <c r="B42">
        <v>14.583999629999999</v>
      </c>
      <c r="C42">
        <v>0.67510002999999996</v>
      </c>
      <c r="D42">
        <v>975.72802734000004</v>
      </c>
      <c r="E42">
        <v>1.7928999699999999</v>
      </c>
      <c r="F42">
        <v>948.91802978999999</v>
      </c>
      <c r="G42">
        <v>1.5748000099999999</v>
      </c>
      <c r="H42">
        <v>9.9000003020963209E+37</v>
      </c>
      <c r="J42" s="2">
        <f>TREND(Calibration!$A$2:$A$4,Calibration!$B$2:$B$4,C42)</f>
        <v>448.01352335299447</v>
      </c>
      <c r="K42" s="2">
        <f>TREND(Calibration!$A$2:$A$4,Calibration!$C$2:$C$4,E42)</f>
        <v>708.95160805909029</v>
      </c>
      <c r="L42" s="2">
        <f>TREND(Calibration!$A$2:$A$4,Calibration!$D$2:$D$4,G42)</f>
        <v>605.16985206285062</v>
      </c>
    </row>
    <row r="43" spans="1:12" x14ac:dyDescent="0.25">
      <c r="A43">
        <v>205089</v>
      </c>
      <c r="B43">
        <v>14.51599979</v>
      </c>
      <c r="C43">
        <v>0.68260001999999997</v>
      </c>
      <c r="D43">
        <v>1096.80200195</v>
      </c>
      <c r="E43">
        <v>1.6929999600000001</v>
      </c>
      <c r="F43">
        <v>1319.95495605</v>
      </c>
      <c r="G43">
        <v>1.5704</v>
      </c>
      <c r="H43">
        <v>9.9000003020963209E+37</v>
      </c>
      <c r="J43" s="2">
        <f>TREND(Calibration!$A$2:$A$4,Calibration!$B$2:$B$4,C43)</f>
        <v>452.62480288735907</v>
      </c>
      <c r="K43" s="2">
        <f>TREND(Calibration!$A$2:$A$4,Calibration!$C$2:$C$4,E43)</f>
        <v>668.8694011802769</v>
      </c>
      <c r="L43" s="2">
        <f>TREND(Calibration!$A$2:$A$4,Calibration!$D$2:$D$4,G43)</f>
        <v>603.34912012812049</v>
      </c>
    </row>
    <row r="44" spans="1:12" x14ac:dyDescent="0.25">
      <c r="A44">
        <v>210089</v>
      </c>
      <c r="B44">
        <v>14.56299973</v>
      </c>
      <c r="C44">
        <v>0.68419998999999998</v>
      </c>
      <c r="D44">
        <v>688.66900635000002</v>
      </c>
      <c r="E44">
        <v>1.66760004</v>
      </c>
      <c r="F44">
        <v>9.9000003020963209E+37</v>
      </c>
      <c r="G44">
        <v>1.56500006</v>
      </c>
      <c r="H44">
        <v>9.9000003020963209E+37</v>
      </c>
      <c r="J44" s="2">
        <f>TREND(Calibration!$A$2:$A$4,Calibration!$B$2:$B$4,C44)</f>
        <v>453.60852538786872</v>
      </c>
      <c r="K44" s="2">
        <f>TREND(Calibration!$A$2:$A$4,Calibration!$C$2:$C$4,E44)</f>
        <v>658.67836267942664</v>
      </c>
      <c r="L44" s="2">
        <f>TREND(Calibration!$A$2:$A$4,Calibration!$D$2:$D$4,G44)</f>
        <v>601.11461538753429</v>
      </c>
    </row>
    <row r="45" spans="1:12" x14ac:dyDescent="0.25">
      <c r="A45">
        <v>215090</v>
      </c>
      <c r="B45">
        <v>14.62800026</v>
      </c>
      <c r="C45">
        <v>0.67400002000000003</v>
      </c>
      <c r="D45">
        <v>671.92199706999997</v>
      </c>
      <c r="E45">
        <v>1.74489999</v>
      </c>
      <c r="F45">
        <v>9.9000003020963209E+37</v>
      </c>
      <c r="G45">
        <v>1.5656000400000001</v>
      </c>
      <c r="H45">
        <v>1271.5489502</v>
      </c>
      <c r="J45" s="2">
        <f>TREND(Calibration!$A$2:$A$4,Calibration!$B$2:$B$4,C45)</f>
        <v>447.33719530447758</v>
      </c>
      <c r="K45" s="2">
        <f>TREND(Calibration!$A$2:$A$4,Calibration!$C$2:$C$4,E45)</f>
        <v>689.69289999150442</v>
      </c>
      <c r="L45" s="2">
        <f>TREND(Calibration!$A$2:$A$4,Calibration!$D$2:$D$4,G45)</f>
        <v>601.36288817468699</v>
      </c>
    </row>
    <row r="46" spans="1:12" x14ac:dyDescent="0.25">
      <c r="A46">
        <v>220089</v>
      </c>
      <c r="B46">
        <v>14.65699959</v>
      </c>
      <c r="C46">
        <v>0.67610002000000002</v>
      </c>
      <c r="D46">
        <v>540.76098633000004</v>
      </c>
      <c r="E46">
        <v>1.8550000200000001</v>
      </c>
      <c r="F46">
        <v>9.9000003020963209E+37</v>
      </c>
      <c r="G46">
        <v>1.56289995</v>
      </c>
      <c r="H46">
        <v>9.9000003020963209E+37</v>
      </c>
      <c r="J46" s="2">
        <f>TREND(Calibration!$A$2:$A$4,Calibration!$B$2:$B$4,C46)</f>
        <v>448.62835529564632</v>
      </c>
      <c r="K46" s="2">
        <f>TREND(Calibration!$A$2:$A$4,Calibration!$C$2:$C$4,E46)</f>
        <v>733.86759206434385</v>
      </c>
      <c r="L46" s="2">
        <f>TREND(Calibration!$A$2:$A$4,Calibration!$D$2:$D$4,G46)</f>
        <v>600.24558614818113</v>
      </c>
    </row>
    <row r="47" spans="1:12" x14ac:dyDescent="0.25">
      <c r="A47">
        <v>225089</v>
      </c>
      <c r="B47">
        <v>14.647000309999999</v>
      </c>
      <c r="C47">
        <v>0.67400002000000003</v>
      </c>
      <c r="D47">
        <v>412.34799193999999</v>
      </c>
      <c r="E47">
        <v>1.90199995</v>
      </c>
      <c r="F47">
        <v>9.9000003020963209E+37</v>
      </c>
      <c r="G47">
        <v>1.5709999800000001</v>
      </c>
      <c r="H47">
        <v>1099.29394531</v>
      </c>
      <c r="J47" s="2">
        <f>TREND(Calibration!$A$2:$A$4,Calibration!$B$2:$B$4,C47)</f>
        <v>447.33719530447758</v>
      </c>
      <c r="K47" s="2">
        <f>TREND(Calibration!$A$2:$A$4,Calibration!$C$2:$C$4,E47)</f>
        <v>752.72505681884934</v>
      </c>
      <c r="L47" s="2">
        <f>TREND(Calibration!$A$2:$A$4,Calibration!$D$2:$D$4,G47)</f>
        <v>603.59739291527319</v>
      </c>
    </row>
    <row r="48" spans="1:12" x14ac:dyDescent="0.25">
      <c r="A48">
        <v>230089</v>
      </c>
      <c r="B48">
        <v>14.661999700000001</v>
      </c>
      <c r="C48">
        <v>0.67129998999999996</v>
      </c>
      <c r="D48">
        <v>399.07699585</v>
      </c>
      <c r="E48">
        <v>1.97280002</v>
      </c>
      <c r="F48">
        <v>9.9000003020963209E+37</v>
      </c>
      <c r="G48">
        <v>1.5791000100000001</v>
      </c>
      <c r="H48">
        <v>9.9000003020963209E+37</v>
      </c>
      <c r="J48" s="2">
        <f>TREND(Calibration!$A$2:$A$4,Calibration!$B$2:$B$4,C48)</f>
        <v>445.67711401354643</v>
      </c>
      <c r="K48" s="2">
        <f>TREND(Calibration!$A$2:$A$4,Calibration!$C$2:$C$4,E48)</f>
        <v>781.13169114025209</v>
      </c>
      <c r="L48" s="2">
        <f>TREND(Calibration!$A$2:$A$4,Calibration!$D$2:$D$4,G48)</f>
        <v>606.94919968236513</v>
      </c>
    </row>
    <row r="49" spans="1:12" x14ac:dyDescent="0.25">
      <c r="A49">
        <v>235090</v>
      </c>
      <c r="B49">
        <v>14.7329998</v>
      </c>
      <c r="C49">
        <v>0.66420000999999995</v>
      </c>
      <c r="D49">
        <v>380.26199341</v>
      </c>
      <c r="E49">
        <v>2.1893000599999999</v>
      </c>
      <c r="F49">
        <v>9.9000003020963209E+37</v>
      </c>
      <c r="G49">
        <v>1.5769000099999999</v>
      </c>
      <c r="H49">
        <v>1168.5169677700001</v>
      </c>
      <c r="J49" s="2">
        <f>TREND(Calibration!$A$2:$A$4,Calibration!$B$2:$B$4,C49)</f>
        <v>441.31177586397581</v>
      </c>
      <c r="K49" s="2">
        <f>TREND(Calibration!$A$2:$A$4,Calibration!$C$2:$C$4,E49)</f>
        <v>867.99654122937022</v>
      </c>
      <c r="L49" s="2">
        <f>TREND(Calibration!$A$2:$A$4,Calibration!$D$2:$D$4,G49)</f>
        <v>606.03883578400882</v>
      </c>
    </row>
    <row r="50" spans="1:12" x14ac:dyDescent="0.25">
      <c r="A50">
        <v>240090</v>
      </c>
      <c r="B50">
        <v>14.70100021</v>
      </c>
      <c r="C50">
        <v>0.66750001999999997</v>
      </c>
      <c r="D50">
        <v>642.08599853999999</v>
      </c>
      <c r="E50">
        <v>2.19260001</v>
      </c>
      <c r="F50">
        <v>9.9000003020963209E+37</v>
      </c>
      <c r="G50">
        <v>1.57579994</v>
      </c>
      <c r="H50">
        <v>9.9000003020963209E+37</v>
      </c>
      <c r="J50" s="2">
        <f>TREND(Calibration!$A$2:$A$4,Calibration!$B$2:$B$4,C50)</f>
        <v>443.34074771276477</v>
      </c>
      <c r="K50" s="2">
        <f>TREND(Calibration!$A$2:$A$4,Calibration!$C$2:$C$4,E50)</f>
        <v>869.32055789953608</v>
      </c>
      <c r="L50" s="2">
        <f>TREND(Calibration!$A$2:$A$4,Calibration!$D$2:$D$4,G50)</f>
        <v>605.58362486870681</v>
      </c>
    </row>
    <row r="51" spans="1:12" x14ac:dyDescent="0.25">
      <c r="A51">
        <v>245090</v>
      </c>
      <c r="B51">
        <v>14.600000380000001</v>
      </c>
      <c r="C51">
        <v>0.66369997999999997</v>
      </c>
      <c r="D51">
        <v>1034.5</v>
      </c>
      <c r="E51">
        <v>1.9867999599999999</v>
      </c>
      <c r="F51">
        <v>9.9000003020963209E+37</v>
      </c>
      <c r="G51">
        <v>1.57529998</v>
      </c>
      <c r="H51">
        <v>9.9000003020963209E+37</v>
      </c>
      <c r="J51" s="2">
        <f>TREND(Calibration!$A$2:$A$4,Calibration!$B$2:$B$4,C51)</f>
        <v>441.00433837331673</v>
      </c>
      <c r="K51" s="2">
        <f>TREND(Calibration!$A$2:$A$4,Calibration!$C$2:$C$4,E51)</f>
        <v>786.74879259370516</v>
      </c>
      <c r="L51" s="2">
        <f>TREND(Calibration!$A$2:$A$4,Calibration!$D$2:$D$4,G51)</f>
        <v>605.37674053478759</v>
      </c>
    </row>
    <row r="52" spans="1:12" x14ac:dyDescent="0.25">
      <c r="A52">
        <v>250089</v>
      </c>
      <c r="B52">
        <v>14.53199959</v>
      </c>
      <c r="C52">
        <v>0.66420000999999995</v>
      </c>
      <c r="D52">
        <v>845.53302001999998</v>
      </c>
      <c r="E52">
        <v>2.10619998</v>
      </c>
      <c r="F52">
        <v>9.9000003020963209E+37</v>
      </c>
      <c r="G52">
        <v>1.58179998</v>
      </c>
      <c r="H52">
        <v>9.9000003020963209E+37</v>
      </c>
      <c r="J52" s="2">
        <f>TREND(Calibration!$A$2:$A$4,Calibration!$B$2:$B$4,C52)</f>
        <v>441.31177586397581</v>
      </c>
      <c r="K52" s="2">
        <f>TREND(Calibration!$A$2:$A$4,Calibration!$C$2:$C$4,E52)</f>
        <v>834.65485689714694</v>
      </c>
      <c r="L52" s="2">
        <f>TREND(Calibration!$A$2:$A$4,Calibration!$D$2:$D$4,G52)</f>
        <v>608.06645205265829</v>
      </c>
    </row>
    <row r="53" spans="1:12" x14ac:dyDescent="0.25">
      <c r="A53">
        <v>255089</v>
      </c>
      <c r="B53">
        <v>14.47399998</v>
      </c>
      <c r="C53">
        <v>0.66479999000000001</v>
      </c>
      <c r="D53">
        <v>453.04901123000002</v>
      </c>
      <c r="E53">
        <v>2.0083999600000002</v>
      </c>
      <c r="F53">
        <v>9.9000003020963209E+37</v>
      </c>
      <c r="G53">
        <v>1.58179998</v>
      </c>
      <c r="H53">
        <v>910.33801270000004</v>
      </c>
      <c r="J53" s="2">
        <f>TREND(Calibration!$A$2:$A$4,Calibration!$B$2:$B$4,C53)</f>
        <v>441.68066642183362</v>
      </c>
      <c r="K53" s="2">
        <f>TREND(Calibration!$A$2:$A$4,Calibration!$C$2:$C$4,E53)</f>
        <v>795.41521483512815</v>
      </c>
      <c r="L53" s="2">
        <f>TREND(Calibration!$A$2:$A$4,Calibration!$D$2:$D$4,G53)</f>
        <v>608.06645205265829</v>
      </c>
    </row>
    <row r="54" spans="1:12" x14ac:dyDescent="0.25">
      <c r="A54">
        <v>260090</v>
      </c>
      <c r="B54">
        <v>14.51299953</v>
      </c>
      <c r="C54">
        <v>0.67180002000000005</v>
      </c>
      <c r="D54">
        <v>219.28300476000001</v>
      </c>
      <c r="E54">
        <v>1.8118000000000001</v>
      </c>
      <c r="F54">
        <v>9.9000003020963209E+37</v>
      </c>
      <c r="G54">
        <v>1.5791000100000001</v>
      </c>
      <c r="H54">
        <v>9.9000003020963209E+37</v>
      </c>
      <c r="J54" s="2">
        <f>TREND(Calibration!$A$2:$A$4,Calibration!$B$2:$B$4,C54)</f>
        <v>445.98455150420557</v>
      </c>
      <c r="K54" s="2">
        <f>TREND(Calibration!$A$2:$A$4,Calibration!$C$2:$C$4,E54)</f>
        <v>716.53473955703294</v>
      </c>
      <c r="L54" s="2">
        <f>TREND(Calibration!$A$2:$A$4,Calibration!$D$2:$D$4,G54)</f>
        <v>606.94919968236513</v>
      </c>
    </row>
    <row r="55" spans="1:12" x14ac:dyDescent="0.25">
      <c r="A55">
        <v>265089</v>
      </c>
      <c r="B55">
        <v>14.522000309999999</v>
      </c>
      <c r="C55">
        <v>0.67129998999999996</v>
      </c>
      <c r="D55">
        <v>400.77099608999998</v>
      </c>
      <c r="E55">
        <v>1.69519997</v>
      </c>
      <c r="F55">
        <v>9.9000003020963209E+37</v>
      </c>
      <c r="G55">
        <v>1.5779999499999999</v>
      </c>
      <c r="H55">
        <v>9.9000003020963209E+37</v>
      </c>
      <c r="J55" s="2">
        <f>TREND(Calibration!$A$2:$A$4,Calibration!$B$2:$B$4,C55)</f>
        <v>445.67711401354643</v>
      </c>
      <c r="K55" s="2">
        <f>TREND(Calibration!$A$2:$A$4,Calibration!$C$2:$C$4,E55)</f>
        <v>669.75209634672831</v>
      </c>
      <c r="L55" s="2">
        <f>TREND(Calibration!$A$2:$A$4,Calibration!$D$2:$D$4,G55)</f>
        <v>606.49399290508063</v>
      </c>
    </row>
    <row r="56" spans="1:12" x14ac:dyDescent="0.25">
      <c r="A56">
        <v>270090</v>
      </c>
      <c r="B56">
        <v>14.588999749999999</v>
      </c>
      <c r="C56">
        <v>0.66909998999999998</v>
      </c>
      <c r="D56">
        <v>369.37100220000002</v>
      </c>
      <c r="E56">
        <v>1.78750002</v>
      </c>
      <c r="F56">
        <v>9.9000003020963209E+37</v>
      </c>
      <c r="G56">
        <v>1.57959998</v>
      </c>
      <c r="H56">
        <v>1130.6459960899999</v>
      </c>
      <c r="J56" s="2">
        <f>TREND(Calibration!$A$2:$A$4,Calibration!$B$2:$B$4,C56)</f>
        <v>444.32447021327442</v>
      </c>
      <c r="K56" s="2">
        <f>TREND(Calibration!$A$2:$A$4,Calibration!$C$2:$C$4,E56)</f>
        <v>706.78502255989724</v>
      </c>
      <c r="L56" s="2">
        <f>TREND(Calibration!$A$2:$A$4,Calibration!$D$2:$D$4,G56)</f>
        <v>607.15608815430198</v>
      </c>
    </row>
    <row r="57" spans="1:12" x14ac:dyDescent="0.25">
      <c r="A57">
        <v>275130</v>
      </c>
      <c r="B57">
        <v>14.57900047</v>
      </c>
      <c r="C57">
        <v>0.66799998000000005</v>
      </c>
      <c r="D57">
        <v>990.73498534999999</v>
      </c>
      <c r="E57">
        <v>1.73520005</v>
      </c>
      <c r="F57">
        <v>9.9000003020963209E+37</v>
      </c>
      <c r="G57">
        <v>1.5785000300000001</v>
      </c>
      <c r="H57">
        <v>1239.7889404299999</v>
      </c>
      <c r="J57" s="2">
        <f>TREND(Calibration!$A$2:$A$4,Calibration!$B$2:$B$4,C57)</f>
        <v>443.64814216475753</v>
      </c>
      <c r="K57" s="2">
        <f>TREND(Calibration!$A$2:$A$4,Calibration!$C$2:$C$4,E57)</f>
        <v>685.80105852129759</v>
      </c>
      <c r="L57" s="2">
        <f>TREND(Calibration!$A$2:$A$4,Calibration!$D$2:$D$4,G57)</f>
        <v>606.70092689521255</v>
      </c>
    </row>
    <row r="58" spans="1:12" x14ac:dyDescent="0.25">
      <c r="A58">
        <v>280089</v>
      </c>
      <c r="B58">
        <v>14.684000019999999</v>
      </c>
      <c r="C58">
        <v>0.66149997999999999</v>
      </c>
      <c r="D58">
        <v>540.68798828000001</v>
      </c>
      <c r="E58">
        <v>1.9602999699999999</v>
      </c>
      <c r="F58">
        <v>9.9000003020963209E+37</v>
      </c>
      <c r="G58">
        <v>1.5811999999999999</v>
      </c>
      <c r="H58">
        <v>9.9000003020963209E+37</v>
      </c>
      <c r="J58" s="2">
        <f>TREND(Calibration!$A$2:$A$4,Calibration!$B$2:$B$4,C58)</f>
        <v>439.65169457304467</v>
      </c>
      <c r="K58" s="2">
        <f>TREND(Calibration!$A$2:$A$4,Calibration!$C$2:$C$4,E58)</f>
        <v>776.11638043011794</v>
      </c>
      <c r="L58" s="2">
        <f>TREND(Calibration!$A$2:$A$4,Calibration!$D$2:$D$4,G58)</f>
        <v>607.81817926550559</v>
      </c>
    </row>
    <row r="59" spans="1:12" x14ac:dyDescent="0.25">
      <c r="A59">
        <v>285089</v>
      </c>
      <c r="B59">
        <v>14.699000359999999</v>
      </c>
      <c r="C59">
        <v>0.66259997999999998</v>
      </c>
      <c r="D59">
        <v>461.95700073</v>
      </c>
      <c r="E59">
        <v>1.8394000500000001</v>
      </c>
      <c r="F59">
        <v>9.9000003020963209E+37</v>
      </c>
      <c r="G59">
        <v>1.5704</v>
      </c>
      <c r="H59">
        <v>1090.5489502</v>
      </c>
      <c r="J59" s="2">
        <f>TREND(Calibration!$A$2:$A$4,Calibration!$B$2:$B$4,C59)</f>
        <v>440.3280164731807</v>
      </c>
      <c r="K59" s="2">
        <f>TREND(Calibration!$A$2:$A$4,Calibration!$C$2:$C$4,E59)</f>
        <v>727.60852137112488</v>
      </c>
      <c r="L59" s="2">
        <f>TREND(Calibration!$A$2:$A$4,Calibration!$D$2:$D$4,G59)</f>
        <v>603.34912012812049</v>
      </c>
    </row>
    <row r="60" spans="1:12" x14ac:dyDescent="0.25">
      <c r="A60">
        <v>290091</v>
      </c>
      <c r="B60">
        <v>14.7329998</v>
      </c>
      <c r="C60">
        <v>0.66479999000000001</v>
      </c>
      <c r="D60">
        <v>784.25598145000004</v>
      </c>
      <c r="E60">
        <v>2.00250006</v>
      </c>
      <c r="F60">
        <v>9.9000003020963209E+37</v>
      </c>
      <c r="G60">
        <v>1.5699000400000001</v>
      </c>
      <c r="H60">
        <v>1284.3239746100001</v>
      </c>
      <c r="J60" s="2">
        <f>TREND(Calibration!$A$2:$A$4,Calibration!$B$2:$B$4,C60)</f>
        <v>441.68066642183362</v>
      </c>
      <c r="K60" s="2">
        <f>TREND(Calibration!$A$2:$A$4,Calibration!$C$2:$C$4,E60)</f>
        <v>793.04803777113875</v>
      </c>
      <c r="L60" s="2">
        <f>TREND(Calibration!$A$2:$A$4,Calibration!$D$2:$D$4,G60)</f>
        <v>603.14223579420138</v>
      </c>
    </row>
    <row r="61" spans="1:12" x14ac:dyDescent="0.25">
      <c r="A61">
        <v>295091</v>
      </c>
      <c r="B61">
        <v>14.70300007</v>
      </c>
      <c r="C61">
        <v>0.65780002000000004</v>
      </c>
      <c r="D61">
        <v>9.9000003020963209E+37</v>
      </c>
      <c r="E61">
        <v>2.02950001</v>
      </c>
      <c r="F61">
        <v>1061.5279541</v>
      </c>
      <c r="G61">
        <v>1.5656000400000001</v>
      </c>
      <c r="H61">
        <v>9.9000003020963209E+37</v>
      </c>
      <c r="J61" s="2">
        <f>TREND(Calibration!$A$2:$A$4,Calibration!$B$2:$B$4,C61)</f>
        <v>437.37681822974724</v>
      </c>
      <c r="K61" s="2">
        <f>TREND(Calibration!$A$2:$A$4,Calibration!$C$2:$C$4,E61)</f>
        <v>803.88104551175479</v>
      </c>
      <c r="L61" s="2">
        <f>TREND(Calibration!$A$2:$A$4,Calibration!$D$2:$D$4,G61)</f>
        <v>601.36288817468699</v>
      </c>
    </row>
    <row r="62" spans="1:12" x14ac:dyDescent="0.25">
      <c r="A62">
        <v>300089</v>
      </c>
      <c r="B62">
        <v>14.77099991</v>
      </c>
      <c r="C62">
        <v>0.66049999000000004</v>
      </c>
      <c r="D62">
        <v>539.39398193</v>
      </c>
      <c r="E62">
        <v>2.3815998999999999</v>
      </c>
      <c r="F62">
        <v>9.9000003020963209E+37</v>
      </c>
      <c r="G62">
        <v>1.5704</v>
      </c>
      <c r="H62">
        <v>9.9000003020963209E+37</v>
      </c>
      <c r="J62" s="2">
        <f>TREND(Calibration!$A$2:$A$4,Calibration!$B$2:$B$4,C62)</f>
        <v>439.03686263039287</v>
      </c>
      <c r="K62" s="2">
        <f>TREND(Calibration!$A$2:$A$4,Calibration!$C$2:$C$4,E62)</f>
        <v>945.15170837742892</v>
      </c>
      <c r="L62" s="2">
        <f>TREND(Calibration!$A$2:$A$4,Calibration!$D$2:$D$4,G62)</f>
        <v>603.34912012812049</v>
      </c>
    </row>
    <row r="63" spans="1:12" x14ac:dyDescent="0.25">
      <c r="A63">
        <v>305091</v>
      </c>
      <c r="B63">
        <v>14.75899982</v>
      </c>
      <c r="C63">
        <v>0.65829998000000001</v>
      </c>
      <c r="D63">
        <v>355.43399047999998</v>
      </c>
      <c r="E63">
        <v>1.90799999</v>
      </c>
      <c r="F63">
        <v>9.9000003020963209E+37</v>
      </c>
      <c r="G63">
        <v>1.57749999</v>
      </c>
      <c r="H63">
        <v>823.25201416000004</v>
      </c>
      <c r="J63" s="2">
        <f>TREND(Calibration!$A$2:$A$4,Calibration!$B$2:$B$4,C63)</f>
        <v>437.68421268173995</v>
      </c>
      <c r="K63" s="2">
        <f>TREND(Calibration!$A$2:$A$4,Calibration!$C$2:$C$4,E63)</f>
        <v>755.13241237928582</v>
      </c>
      <c r="L63" s="2">
        <f>TREND(Calibration!$A$2:$A$4,Calibration!$D$2:$D$4,G63)</f>
        <v>606.28710857116153</v>
      </c>
    </row>
    <row r="64" spans="1:12" x14ac:dyDescent="0.25">
      <c r="A64">
        <v>310089</v>
      </c>
      <c r="B64">
        <v>14.72900009</v>
      </c>
      <c r="C64">
        <v>0.66320002</v>
      </c>
      <c r="D64">
        <v>773.02301024999997</v>
      </c>
      <c r="E64">
        <v>1.96469998</v>
      </c>
      <c r="F64">
        <v>9.9000003020963209E+37</v>
      </c>
      <c r="G64">
        <v>1.57959998</v>
      </c>
      <c r="H64">
        <v>9.9000003020963209E+37</v>
      </c>
      <c r="J64" s="2">
        <f>TREND(Calibration!$A$2:$A$4,Calibration!$B$2:$B$4,C64)</f>
        <v>440.69694392132402</v>
      </c>
      <c r="K64" s="2">
        <f>TREND(Calibration!$A$2:$A$4,Calibration!$C$2:$C$4,E64)</f>
        <v>777.88176675078842</v>
      </c>
      <c r="L64" s="2">
        <f>TREND(Calibration!$A$2:$A$4,Calibration!$D$2:$D$4,G64)</f>
        <v>607.15608815430198</v>
      </c>
    </row>
    <row r="65" spans="1:12" x14ac:dyDescent="0.25">
      <c r="A65">
        <v>315090</v>
      </c>
      <c r="B65">
        <v>14.73700047</v>
      </c>
      <c r="C65">
        <v>0.65609998000000003</v>
      </c>
      <c r="D65">
        <v>657.30499268000005</v>
      </c>
      <c r="E65">
        <v>2.4291000399999998</v>
      </c>
      <c r="F65">
        <v>9.9000003020963209E+37</v>
      </c>
      <c r="G65">
        <v>1.5834000100000001</v>
      </c>
      <c r="H65">
        <v>9.9000003020963209E+37</v>
      </c>
      <c r="J65" s="2">
        <f>TREND(Calibration!$A$2:$A$4,Calibration!$B$2:$B$4,C65)</f>
        <v>436.33156888146794</v>
      </c>
      <c r="K65" s="2">
        <f>TREND(Calibration!$A$2:$A$4,Calibration!$C$2:$C$4,E65)</f>
        <v>964.20986901477613</v>
      </c>
      <c r="L65" s="2">
        <f>TREND(Calibration!$A$2:$A$4,Calibration!$D$2:$D$4,G65)</f>
        <v>608.72854730187964</v>
      </c>
    </row>
    <row r="66" spans="1:12" x14ac:dyDescent="0.25">
      <c r="A66">
        <v>320090</v>
      </c>
      <c r="B66">
        <v>14.727999690000001</v>
      </c>
      <c r="C66">
        <v>0.65509998999999997</v>
      </c>
      <c r="D66">
        <v>564.73602295000001</v>
      </c>
      <c r="E66">
        <v>2.0494999900000002</v>
      </c>
      <c r="F66">
        <v>9.9000003020963209E+37</v>
      </c>
      <c r="G66">
        <v>1.58449996</v>
      </c>
      <c r="H66">
        <v>9.9000003020963209E+37</v>
      </c>
      <c r="J66" s="2">
        <f>TREND(Calibration!$A$2:$A$4,Calibration!$B$2:$B$4,C66)</f>
        <v>435.71673693881604</v>
      </c>
      <c r="K66" s="2">
        <f>TREND(Calibration!$A$2:$A$4,Calibration!$C$2:$C$4,E66)</f>
        <v>811.90550252564435</v>
      </c>
      <c r="L66" s="2">
        <f>TREND(Calibration!$A$2:$A$4,Calibration!$D$2:$D$4,G66)</f>
        <v>609.18370856096908</v>
      </c>
    </row>
    <row r="67" spans="1:12" x14ac:dyDescent="0.25">
      <c r="A67">
        <v>325089</v>
      </c>
      <c r="B67">
        <v>14.711000439999999</v>
      </c>
      <c r="C67">
        <v>0.65829998000000001</v>
      </c>
      <c r="D67">
        <v>726.03399658000001</v>
      </c>
      <c r="E67">
        <v>2.04620004</v>
      </c>
      <c r="F67">
        <v>9.9000003020963209E+37</v>
      </c>
      <c r="G67">
        <v>1.5887999500000001</v>
      </c>
      <c r="H67">
        <v>1184.60900879</v>
      </c>
      <c r="J67" s="2">
        <f>TREND(Calibration!$A$2:$A$4,Calibration!$B$2:$B$4,C67)</f>
        <v>437.68421268173995</v>
      </c>
      <c r="K67" s="2">
        <f>TREND(Calibration!$A$2:$A$4,Calibration!$C$2:$C$4,E67)</f>
        <v>810.58148585547838</v>
      </c>
      <c r="L67" s="2">
        <f>TREND(Calibration!$A$2:$A$4,Calibration!$D$2:$D$4,G67)</f>
        <v>610.96305204246585</v>
      </c>
    </row>
    <row r="68" spans="1:12" x14ac:dyDescent="0.25">
      <c r="A68">
        <v>330089</v>
      </c>
      <c r="B68">
        <v>14.67399979</v>
      </c>
      <c r="C68">
        <v>0.66100000999999997</v>
      </c>
      <c r="D68">
        <v>9.9000003020963209E+37</v>
      </c>
      <c r="E68">
        <v>1.75619996</v>
      </c>
      <c r="F68">
        <v>915.42901611000002</v>
      </c>
      <c r="G68">
        <v>1.5872000500000001</v>
      </c>
      <c r="H68">
        <v>9.9000003020963209E+37</v>
      </c>
      <c r="J68" s="2">
        <f>TREND(Calibration!$A$2:$A$4,Calibration!$B$2:$B$4,C68)</f>
        <v>439.34429397267104</v>
      </c>
      <c r="K68" s="2">
        <f>TREND(Calibration!$A$2:$A$4,Calibration!$C$2:$C$4,E68)</f>
        <v>694.22671070147726</v>
      </c>
      <c r="L68" s="2">
        <f>TREND(Calibration!$A$2:$A$4,Calibration!$D$2:$D$4,G68)</f>
        <v>610.30101058747482</v>
      </c>
    </row>
    <row r="69" spans="1:12" x14ac:dyDescent="0.25">
      <c r="A69">
        <v>335092</v>
      </c>
      <c r="B69">
        <v>14.62699986</v>
      </c>
      <c r="C69">
        <v>0.66100000999999997</v>
      </c>
      <c r="D69">
        <v>1017.93103027</v>
      </c>
      <c r="E69">
        <v>2.0186998799999998</v>
      </c>
      <c r="F69">
        <v>975.04199218999997</v>
      </c>
      <c r="G69">
        <v>1.5925999900000001</v>
      </c>
      <c r="H69">
        <v>9.9000003020963209E+37</v>
      </c>
      <c r="J69" s="2">
        <f>TREND(Calibration!$A$2:$A$4,Calibration!$B$2:$B$4,C69)</f>
        <v>439.34429397267104</v>
      </c>
      <c r="K69" s="2">
        <f>TREND(Calibration!$A$2:$A$4,Calibration!$C$2:$C$4,E69)</f>
        <v>799.5477822320205</v>
      </c>
      <c r="L69" s="2">
        <f>TREND(Calibration!$A$2:$A$4,Calibration!$D$2:$D$4,G69)</f>
        <v>612.53551532806114</v>
      </c>
    </row>
    <row r="70" spans="1:12" x14ac:dyDescent="0.25">
      <c r="A70">
        <v>340090</v>
      </c>
      <c r="B70">
        <v>14.6079998</v>
      </c>
      <c r="C70">
        <v>0.65509998999999997</v>
      </c>
      <c r="D70">
        <v>1077.44494629</v>
      </c>
      <c r="E70">
        <v>2.2535998799999999</v>
      </c>
      <c r="F70">
        <v>1101.2790527300001</v>
      </c>
      <c r="G70">
        <v>1.5877000100000001</v>
      </c>
      <c r="H70">
        <v>9.9000003020963209E+37</v>
      </c>
      <c r="J70" s="2">
        <f>TREND(Calibration!$A$2:$A$4,Calibration!$B$2:$B$4,C70)</f>
        <v>435.71673693881604</v>
      </c>
      <c r="K70" s="2">
        <f>TREND(Calibration!$A$2:$A$4,Calibration!$C$2:$C$4,E70)</f>
        <v>893.79512410749476</v>
      </c>
      <c r="L70" s="2">
        <f>TREND(Calibration!$A$2:$A$4,Calibration!$D$2:$D$4,G70)</f>
        <v>610.50789492139404</v>
      </c>
    </row>
    <row r="71" spans="1:12" x14ac:dyDescent="0.25">
      <c r="A71">
        <v>345090</v>
      </c>
      <c r="B71">
        <v>14.59399986</v>
      </c>
      <c r="C71">
        <v>0.65289998000000005</v>
      </c>
      <c r="D71">
        <v>486.56900023999998</v>
      </c>
      <c r="E71">
        <v>2.2502999300000002</v>
      </c>
      <c r="F71">
        <v>1281.5860595700001</v>
      </c>
      <c r="G71">
        <v>1.59099996</v>
      </c>
      <c r="H71">
        <v>9.9000003020963209E+37</v>
      </c>
      <c r="J71" s="2">
        <f>TREND(Calibration!$A$2:$A$4,Calibration!$B$2:$B$4,C71)</f>
        <v>434.36408699016317</v>
      </c>
      <c r="K71" s="2">
        <f>TREND(Calibration!$A$2:$A$4,Calibration!$C$2:$C$4,E71)</f>
        <v>892.4711074373289</v>
      </c>
      <c r="L71" s="2">
        <f>TREND(Calibration!$A$2:$A$4,Calibration!$D$2:$D$4,G71)</f>
        <v>611.87342007883979</v>
      </c>
    </row>
    <row r="72" spans="1:12" x14ac:dyDescent="0.25">
      <c r="A72">
        <v>350091</v>
      </c>
      <c r="B72">
        <v>14.588000299999999</v>
      </c>
      <c r="C72">
        <v>0.66210002000000001</v>
      </c>
      <c r="D72">
        <v>231.24800110000001</v>
      </c>
      <c r="E72">
        <v>2.1136999099999998</v>
      </c>
      <c r="F72">
        <v>9.9000003020963209E+37</v>
      </c>
      <c r="G72">
        <v>1.5877000100000001</v>
      </c>
      <c r="H72">
        <v>1065.6209716799999</v>
      </c>
      <c r="J72" s="2">
        <f>TREND(Calibration!$A$2:$A$4,Calibration!$B$2:$B$4,C72)</f>
        <v>440.02062202118799</v>
      </c>
      <c r="K72" s="2">
        <f>TREND(Calibration!$A$2:$A$4,Calibration!$C$2:$C$4,E72)</f>
        <v>837.66400320090213</v>
      </c>
      <c r="L72" s="2">
        <f>TREND(Calibration!$A$2:$A$4,Calibration!$D$2:$D$4,G72)</f>
        <v>610.50789492139404</v>
      </c>
    </row>
    <row r="73" spans="1:12" x14ac:dyDescent="0.25">
      <c r="A73">
        <v>355091</v>
      </c>
      <c r="B73">
        <v>14.541999819999999</v>
      </c>
      <c r="C73">
        <v>0.67180002000000005</v>
      </c>
      <c r="D73">
        <v>1057.26501465</v>
      </c>
      <c r="E73">
        <v>1.90260005</v>
      </c>
      <c r="F73">
        <v>9.9000003020963209E+37</v>
      </c>
      <c r="G73">
        <v>1.5915000399999999</v>
      </c>
      <c r="H73">
        <v>9.9000003020963209E+37</v>
      </c>
      <c r="J73" s="2">
        <f>TREND(Calibration!$A$2:$A$4,Calibration!$B$2:$B$4,C73)</f>
        <v>445.98455150420557</v>
      </c>
      <c r="K73" s="2">
        <f>TREND(Calibration!$A$2:$A$4,Calibration!$C$2:$C$4,E73)</f>
        <v>752.96583089232524</v>
      </c>
      <c r="L73" s="2">
        <f>TREND(Calibration!$A$2:$A$4,Calibration!$D$2:$D$4,G73)</f>
        <v>612.08035406897147</v>
      </c>
    </row>
    <row r="74" spans="1:12" x14ac:dyDescent="0.25">
      <c r="A74">
        <v>360090</v>
      </c>
      <c r="B74">
        <v>14.49100018</v>
      </c>
      <c r="C74">
        <v>0.67129998999999996</v>
      </c>
      <c r="D74">
        <v>629.58099364999998</v>
      </c>
      <c r="E74">
        <v>2.00250006</v>
      </c>
      <c r="F74">
        <v>9.9000003020963209E+37</v>
      </c>
      <c r="G74">
        <v>1.58990002</v>
      </c>
      <c r="H74">
        <v>9.9000003020963209E+37</v>
      </c>
      <c r="J74" s="2">
        <f>TREND(Calibration!$A$2:$A$4,Calibration!$B$2:$B$4,C74)</f>
        <v>445.67711401354643</v>
      </c>
      <c r="K74" s="2">
        <f>TREND(Calibration!$A$2:$A$4,Calibration!$C$2:$C$4,E74)</f>
        <v>793.04803777113875</v>
      </c>
      <c r="L74" s="2">
        <f>TREND(Calibration!$A$2:$A$4,Calibration!$D$2:$D$4,G74)</f>
        <v>611.41826295776798</v>
      </c>
    </row>
    <row r="75" spans="1:12" x14ac:dyDescent="0.25">
      <c r="A75">
        <v>365091</v>
      </c>
      <c r="B75">
        <v>14.48400021</v>
      </c>
      <c r="C75">
        <v>0.67180002000000005</v>
      </c>
      <c r="D75">
        <v>559.67999268000005</v>
      </c>
      <c r="E75">
        <v>1.8205000200000001</v>
      </c>
      <c r="F75">
        <v>9.9000003020963209E+37</v>
      </c>
      <c r="G75">
        <v>1.5903999799999999</v>
      </c>
      <c r="H75">
        <v>9.9000003020963209E+37</v>
      </c>
      <c r="J75" s="2">
        <f>TREND(Calibration!$A$2:$A$4,Calibration!$B$2:$B$4,C75)</f>
        <v>445.98455150420557</v>
      </c>
      <c r="K75" s="2">
        <f>TREND(Calibration!$A$2:$A$4,Calibration!$C$2:$C$4,E75)</f>
        <v>720.02538987318223</v>
      </c>
      <c r="L75" s="2">
        <f>TREND(Calibration!$A$2:$A$4,Calibration!$D$2:$D$4,G75)</f>
        <v>611.62514729168709</v>
      </c>
    </row>
    <row r="76" spans="1:12" x14ac:dyDescent="0.25">
      <c r="A76">
        <v>370104</v>
      </c>
      <c r="B76">
        <v>14.43500042</v>
      </c>
      <c r="C76">
        <v>0.66530001000000005</v>
      </c>
      <c r="D76">
        <v>494.96301269999998</v>
      </c>
      <c r="E76">
        <v>1.9467999899999999</v>
      </c>
      <c r="F76">
        <v>9.9000003020963209E+37</v>
      </c>
      <c r="G76">
        <v>1.5882999900000001</v>
      </c>
      <c r="H76">
        <v>9.9000003020963209E+37</v>
      </c>
      <c r="J76" s="2">
        <f>TREND(Calibration!$A$2:$A$4,Calibration!$B$2:$B$4,C76)</f>
        <v>441.98809776411184</v>
      </c>
      <c r="K76" s="2">
        <f>TREND(Calibration!$A$2:$A$4,Calibration!$C$2:$C$4,E76)</f>
        <v>770.69987455369358</v>
      </c>
      <c r="L76" s="2">
        <f>TREND(Calibration!$A$2:$A$4,Calibration!$D$2:$D$4,G76)</f>
        <v>610.75616770854663</v>
      </c>
    </row>
    <row r="77" spans="1:12" x14ac:dyDescent="0.25">
      <c r="A77">
        <v>375103</v>
      </c>
      <c r="B77">
        <v>14.50300026</v>
      </c>
      <c r="C77">
        <v>0.65990000999999998</v>
      </c>
      <c r="D77">
        <v>438.77200317</v>
      </c>
      <c r="E77">
        <v>1.7460000499999999</v>
      </c>
      <c r="F77">
        <v>9.9000003020963209E+37</v>
      </c>
      <c r="G77">
        <v>1.59099996</v>
      </c>
      <c r="H77">
        <v>9.9000003020963209E+37</v>
      </c>
      <c r="J77" s="2">
        <f>TREND(Calibration!$A$2:$A$4,Calibration!$B$2:$B$4,C77)</f>
        <v>438.66797207253501</v>
      </c>
      <c r="K77" s="2">
        <f>TREND(Calibration!$A$2:$A$4,Calibration!$C$2:$C$4,E77)</f>
        <v>690.13426964200903</v>
      </c>
      <c r="L77" s="2">
        <f>TREND(Calibration!$A$2:$A$4,Calibration!$D$2:$D$4,G77)</f>
        <v>611.87342007883979</v>
      </c>
    </row>
    <row r="78" spans="1:12" x14ac:dyDescent="0.25">
      <c r="A78">
        <v>380092</v>
      </c>
      <c r="B78">
        <v>14.63799953</v>
      </c>
      <c r="C78">
        <v>0.66530001000000005</v>
      </c>
      <c r="D78">
        <v>144.99499512</v>
      </c>
      <c r="E78">
        <v>1.7691999700000001</v>
      </c>
      <c r="F78">
        <v>9.9000003020963209E+37</v>
      </c>
      <c r="G78">
        <v>1.5893000399999999</v>
      </c>
      <c r="H78">
        <v>903.26098633000004</v>
      </c>
      <c r="J78" s="2">
        <f>TREND(Calibration!$A$2:$A$4,Calibration!$B$2:$B$4,C78)</f>
        <v>441.98809776411184</v>
      </c>
      <c r="K78" s="2">
        <f>TREND(Calibration!$A$2:$A$4,Calibration!$C$2:$C$4,E78)</f>
        <v>699.44261698864022</v>
      </c>
      <c r="L78" s="2">
        <f>TREND(Calibration!$A$2:$A$4,Calibration!$D$2:$D$4,G78)</f>
        <v>611.16999017061528</v>
      </c>
    </row>
    <row r="79" spans="1:12" x14ac:dyDescent="0.25">
      <c r="A79">
        <v>385091</v>
      </c>
      <c r="B79">
        <v>14.6590004</v>
      </c>
      <c r="C79">
        <v>0.66530001000000005</v>
      </c>
      <c r="D79">
        <v>945.625</v>
      </c>
      <c r="E79">
        <v>1.85290003</v>
      </c>
      <c r="F79">
        <v>9.9000003020963209E+37</v>
      </c>
      <c r="G79">
        <v>1.59200001</v>
      </c>
      <c r="H79">
        <v>9.9000003020963209E+37</v>
      </c>
      <c r="J79" s="2">
        <f>TREND(Calibration!$A$2:$A$4,Calibration!$B$2:$B$4,C79)</f>
        <v>441.98809776411184</v>
      </c>
      <c r="K79" s="2">
        <f>TREND(Calibration!$A$2:$A$4,Calibration!$C$2:$C$4,E79)</f>
        <v>733.02502724754913</v>
      </c>
      <c r="L79" s="2">
        <f>TREND(Calibration!$A$2:$A$4,Calibration!$D$2:$D$4,G79)</f>
        <v>612.28724254090844</v>
      </c>
    </row>
    <row r="80" spans="1:12" x14ac:dyDescent="0.25">
      <c r="A80">
        <v>390091</v>
      </c>
      <c r="B80">
        <v>14.725000380000001</v>
      </c>
      <c r="C80">
        <v>0.66970003</v>
      </c>
      <c r="D80">
        <v>982.71002196999996</v>
      </c>
      <c r="E80">
        <v>1.85230005</v>
      </c>
      <c r="F80">
        <v>9.9000003020963209E+37</v>
      </c>
      <c r="G80">
        <v>1.5850000399999999</v>
      </c>
      <c r="H80">
        <v>1344.3220214800001</v>
      </c>
      <c r="J80" s="2">
        <f>TREND(Calibration!$A$2:$A$4,Calibration!$B$2:$B$4,C80)</f>
        <v>444.69339766141769</v>
      </c>
      <c r="K80" s="2">
        <f>TREND(Calibration!$A$2:$A$4,Calibration!$C$2:$C$4,E80)</f>
        <v>732.78430132086351</v>
      </c>
      <c r="L80" s="2">
        <f>TREND(Calibration!$A$2:$A$4,Calibration!$D$2:$D$4,G80)</f>
        <v>609.39064255110088</v>
      </c>
    </row>
    <row r="81" spans="1:12" x14ac:dyDescent="0.25">
      <c r="A81">
        <v>395092</v>
      </c>
      <c r="B81">
        <v>14.727000240000001</v>
      </c>
      <c r="C81">
        <v>0.66640001999999998</v>
      </c>
      <c r="D81">
        <v>9.9000003020963209E+37</v>
      </c>
      <c r="E81">
        <v>1.8517999599999999</v>
      </c>
      <c r="F81">
        <v>711.04602050999995</v>
      </c>
      <c r="G81">
        <v>1.57959998</v>
      </c>
      <c r="H81">
        <v>9.9000003020963209E+37</v>
      </c>
      <c r="J81" s="2">
        <f>TREND(Calibration!$A$2:$A$4,Calibration!$B$2:$B$4,C81)</f>
        <v>442.66442581262874</v>
      </c>
      <c r="K81" s="2">
        <f>TREND(Calibration!$A$2:$A$4,Calibration!$C$2:$C$4,E81)</f>
        <v>732.58365358481194</v>
      </c>
      <c r="L81" s="2">
        <f>TREND(Calibration!$A$2:$A$4,Calibration!$D$2:$D$4,G81)</f>
        <v>607.15608815430198</v>
      </c>
    </row>
    <row r="82" spans="1:12" x14ac:dyDescent="0.25">
      <c r="A82">
        <v>400092</v>
      </c>
      <c r="B82">
        <v>14.748999599999999</v>
      </c>
      <c r="C82">
        <v>0.67779999999999996</v>
      </c>
      <c r="D82">
        <v>710.82598876999998</v>
      </c>
      <c r="E82">
        <v>1.8495999599999999</v>
      </c>
      <c r="F82">
        <v>918.94799805000002</v>
      </c>
      <c r="G82">
        <v>1.5801999600000001</v>
      </c>
      <c r="H82">
        <v>9.9000003020963209E+37</v>
      </c>
      <c r="J82" s="2">
        <f>TREND(Calibration!$A$2:$A$4,Calibration!$B$2:$B$4,C82)</f>
        <v>449.6735677536401</v>
      </c>
      <c r="K82" s="2">
        <f>TREND(Calibration!$A$2:$A$4,Calibration!$C$2:$C$4,E82)</f>
        <v>731.70096243059299</v>
      </c>
      <c r="L82" s="2">
        <f>TREND(Calibration!$A$2:$A$4,Calibration!$D$2:$D$4,G82)</f>
        <v>607.40436094145468</v>
      </c>
    </row>
    <row r="83" spans="1:12" x14ac:dyDescent="0.25">
      <c r="A83">
        <v>405092</v>
      </c>
      <c r="B83">
        <v>14.75300026</v>
      </c>
      <c r="C83">
        <v>0.68529998999999997</v>
      </c>
      <c r="D83">
        <v>703.13000488</v>
      </c>
      <c r="E83">
        <v>1.8507000199999999</v>
      </c>
      <c r="F83">
        <v>902.69702147999999</v>
      </c>
      <c r="G83">
        <v>1.58560002</v>
      </c>
      <c r="H83">
        <v>9.9000003020963209E+37</v>
      </c>
      <c r="J83" s="2">
        <f>TREND(Calibration!$A$2:$A$4,Calibration!$B$2:$B$4,C83)</f>
        <v>454.28484728800476</v>
      </c>
      <c r="K83" s="2">
        <f>TREND(Calibration!$A$2:$A$4,Calibration!$C$2:$C$4,E83)</f>
        <v>732.14233208109749</v>
      </c>
      <c r="L83" s="2">
        <f>TREND(Calibration!$A$2:$A$4,Calibration!$D$2:$D$4,G83)</f>
        <v>609.63891533825347</v>
      </c>
    </row>
    <row r="84" spans="1:12" x14ac:dyDescent="0.25">
      <c r="A84">
        <v>410091</v>
      </c>
      <c r="B84">
        <v>14.79800034</v>
      </c>
      <c r="C84">
        <v>0.68589997000000003</v>
      </c>
      <c r="D84">
        <v>716.98101807</v>
      </c>
      <c r="E84">
        <v>2.3836998899999999</v>
      </c>
      <c r="F84">
        <v>1121.4090576200001</v>
      </c>
      <c r="G84">
        <v>1.59800005</v>
      </c>
      <c r="H84">
        <v>9.9000003020963209E+37</v>
      </c>
      <c r="J84" s="2">
        <f>TREND(Calibration!$A$2:$A$4,Calibration!$B$2:$B$4,C84)</f>
        <v>454.65373784586262</v>
      </c>
      <c r="K84" s="2">
        <f>TREND(Calibration!$A$2:$A$4,Calibration!$C$2:$C$4,E84)</f>
        <v>945.99427319422364</v>
      </c>
      <c r="L84" s="2">
        <f>TREND(Calibration!$A$2:$A$4,Calibration!$D$2:$D$4,G84)</f>
        <v>614.77006972485992</v>
      </c>
    </row>
    <row r="85" spans="1:12" x14ac:dyDescent="0.25">
      <c r="A85">
        <v>415092</v>
      </c>
      <c r="B85">
        <v>14.743000029999999</v>
      </c>
      <c r="C85">
        <v>0.6875</v>
      </c>
      <c r="D85">
        <v>539.40802001999998</v>
      </c>
      <c r="E85">
        <v>2.13100004</v>
      </c>
      <c r="F85">
        <v>1207.6629638700001</v>
      </c>
      <c r="G85">
        <v>1.59689999</v>
      </c>
      <c r="H85">
        <v>9.9000003020963209E+37</v>
      </c>
      <c r="J85" s="2">
        <f>TREND(Calibration!$A$2:$A$4,Calibration!$B$2:$B$4,C85)</f>
        <v>455.63749723665768</v>
      </c>
      <c r="K85" s="2">
        <f>TREND(Calibration!$A$2:$A$4,Calibration!$C$2:$C$4,E85)</f>
        <v>844.60521761810162</v>
      </c>
      <c r="L85" s="2">
        <f>TREND(Calibration!$A$2:$A$4,Calibration!$D$2:$D$4,G85)</f>
        <v>614.31486294757553</v>
      </c>
    </row>
    <row r="86" spans="1:12" x14ac:dyDescent="0.25">
      <c r="A86">
        <v>420092</v>
      </c>
      <c r="B86">
        <v>14.69499969</v>
      </c>
      <c r="C86">
        <v>0.68419998999999998</v>
      </c>
      <c r="D86">
        <v>260.62799072000001</v>
      </c>
      <c r="E86">
        <v>2.4549999200000001</v>
      </c>
      <c r="F86">
        <v>9.9000003020963209E+37</v>
      </c>
      <c r="G86">
        <v>1.59800005</v>
      </c>
      <c r="H86">
        <v>9.9000003020963209E+37</v>
      </c>
      <c r="J86" s="2">
        <f>TREND(Calibration!$A$2:$A$4,Calibration!$B$2:$B$4,C86)</f>
        <v>453.60852538786872</v>
      </c>
      <c r="K86" s="2">
        <f>TREND(Calibration!$A$2:$A$4,Calibration!$C$2:$C$4,E86)</f>
        <v>974.60150309265521</v>
      </c>
      <c r="L86" s="2">
        <f>TREND(Calibration!$A$2:$A$4,Calibration!$D$2:$D$4,G86)</f>
        <v>614.77006972485992</v>
      </c>
    </row>
    <row r="87" spans="1:12" x14ac:dyDescent="0.25">
      <c r="A87">
        <v>425091</v>
      </c>
      <c r="B87">
        <v>14.63799953</v>
      </c>
      <c r="C87">
        <v>0.68859999999999999</v>
      </c>
      <c r="D87">
        <v>501.29000853999997</v>
      </c>
      <c r="E87">
        <v>2.3071000599999998</v>
      </c>
      <c r="F87">
        <v>9.9000003020963209E+37</v>
      </c>
      <c r="G87">
        <v>1.59909999</v>
      </c>
      <c r="H87">
        <v>9.9000003020963209E+37</v>
      </c>
      <c r="J87" s="2">
        <f>TREND(Calibration!$A$2:$A$4,Calibration!$B$2:$B$4,C87)</f>
        <v>456.31381913679371</v>
      </c>
      <c r="K87" s="2">
        <f>TREND(Calibration!$A$2:$A$4,Calibration!$C$2:$C$4,E87)</f>
        <v>915.26064030527846</v>
      </c>
      <c r="L87" s="2">
        <f>TREND(Calibration!$A$2:$A$4,Calibration!$D$2:$D$4,G87)</f>
        <v>615.22522684593173</v>
      </c>
    </row>
    <row r="88" spans="1:12" x14ac:dyDescent="0.25">
      <c r="A88">
        <v>430104</v>
      </c>
      <c r="B88">
        <v>14.579999920000001</v>
      </c>
      <c r="C88">
        <v>0.68480003</v>
      </c>
      <c r="D88">
        <v>818.72601318</v>
      </c>
      <c r="E88">
        <v>1.8566999399999999</v>
      </c>
      <c r="F88">
        <v>9.9000003020963209E+37</v>
      </c>
      <c r="G88">
        <v>1.5915000399999999</v>
      </c>
      <c r="H88">
        <v>9.9000003020963209E+37</v>
      </c>
      <c r="J88" s="2">
        <f>TREND(Calibration!$A$2:$A$4,Calibration!$B$2:$B$4,C88)</f>
        <v>453.97745283601205</v>
      </c>
      <c r="K88" s="2">
        <f>TREND(Calibration!$A$2:$A$4,Calibration!$C$2:$C$4,E88)</f>
        <v>734.54963949474381</v>
      </c>
      <c r="L88" s="2">
        <f>TREND(Calibration!$A$2:$A$4,Calibration!$D$2:$D$4,G88)</f>
        <v>612.08035406897147</v>
      </c>
    </row>
    <row r="89" spans="1:12" x14ac:dyDescent="0.25">
      <c r="A89">
        <v>435092</v>
      </c>
      <c r="B89">
        <v>14.57600021</v>
      </c>
      <c r="C89">
        <v>0.68690001999999994</v>
      </c>
      <c r="D89">
        <v>333.77499390000003</v>
      </c>
      <c r="E89">
        <v>3.12849998</v>
      </c>
      <c r="F89">
        <v>9.9000003020963209E+37</v>
      </c>
      <c r="G89">
        <v>1.5946999799999999</v>
      </c>
      <c r="H89">
        <v>1007.52398682</v>
      </c>
      <c r="J89" s="2">
        <f>TREND(Calibration!$A$2:$A$4,Calibration!$B$2:$B$4,C89)</f>
        <v>455.26860667879981</v>
      </c>
      <c r="K89" s="2">
        <f>TREND(Calibration!$A$2:$A$4,Calibration!$C$2:$C$4,E89)</f>
        <v>1244.8253873326398</v>
      </c>
      <c r="L89" s="2">
        <f>TREND(Calibration!$A$2:$A$4,Calibration!$D$2:$D$4,G89)</f>
        <v>613.40449491120148</v>
      </c>
    </row>
    <row r="90" spans="1:12" x14ac:dyDescent="0.25">
      <c r="A90">
        <v>440091</v>
      </c>
      <c r="B90">
        <v>14.54399967</v>
      </c>
      <c r="C90">
        <v>0.68370003000000001</v>
      </c>
      <c r="D90">
        <v>1344.79199219</v>
      </c>
      <c r="E90">
        <v>2.5862999000000002</v>
      </c>
      <c r="F90">
        <v>9.9000003020963209E+37</v>
      </c>
      <c r="G90">
        <v>1.59309995</v>
      </c>
      <c r="H90">
        <v>9.9000003020963209E+37</v>
      </c>
      <c r="J90" s="2">
        <f>TREND(Calibration!$A$2:$A$4,Calibration!$B$2:$B$4,C90)</f>
        <v>453.30113093587602</v>
      </c>
      <c r="K90" s="2">
        <f>TREND(Calibration!$A$2:$A$4,Calibration!$C$2:$C$4,E90)</f>
        <v>1027.2821080449878</v>
      </c>
      <c r="L90" s="2">
        <f>TREND(Calibration!$A$2:$A$4,Calibration!$D$2:$D$4,G90)</f>
        <v>612.74239966198024</v>
      </c>
    </row>
    <row r="91" spans="1:12" x14ac:dyDescent="0.25">
      <c r="A91">
        <v>445104</v>
      </c>
      <c r="B91">
        <v>14.460000040000001</v>
      </c>
      <c r="C91">
        <v>0.68800002000000005</v>
      </c>
      <c r="D91">
        <v>816.65600586000005</v>
      </c>
      <c r="E91">
        <v>2.9265000799999998</v>
      </c>
      <c r="F91">
        <v>9.9000003020963209E+37</v>
      </c>
      <c r="G91">
        <v>1.5915000399999999</v>
      </c>
      <c r="H91">
        <v>9.9000003020963209E+37</v>
      </c>
      <c r="J91" s="2">
        <f>TREND(Calibration!$A$2:$A$4,Calibration!$B$2:$B$4,C91)</f>
        <v>455.9449285789359</v>
      </c>
      <c r="K91" s="2">
        <f>TREND(Calibration!$A$2:$A$4,Calibration!$C$2:$C$4,E91)</f>
        <v>1163.7783305675839</v>
      </c>
      <c r="L91" s="2">
        <f>TREND(Calibration!$A$2:$A$4,Calibration!$D$2:$D$4,G91)</f>
        <v>612.08035406897147</v>
      </c>
    </row>
    <row r="92" spans="1:12" x14ac:dyDescent="0.25">
      <c r="A92">
        <v>450092</v>
      </c>
      <c r="B92">
        <v>14.38099957</v>
      </c>
      <c r="C92">
        <v>0.67669999999999997</v>
      </c>
      <c r="D92">
        <v>9.9000003020963209E+37</v>
      </c>
      <c r="E92">
        <v>3.1338999300000001</v>
      </c>
      <c r="F92">
        <v>9.9000003020963209E+37</v>
      </c>
      <c r="G92">
        <v>1.59689999</v>
      </c>
      <c r="H92">
        <v>9.9000003020963209E+37</v>
      </c>
      <c r="J92" s="2">
        <f>TREND(Calibration!$A$2:$A$4,Calibration!$B$2:$B$4,C92)</f>
        <v>448.99724585350413</v>
      </c>
      <c r="K92" s="2">
        <f>TREND(Calibration!$A$2:$A$4,Calibration!$C$2:$C$4,E92)</f>
        <v>1246.991972831833</v>
      </c>
      <c r="L92" s="2">
        <f>TREND(Calibration!$A$2:$A$4,Calibration!$D$2:$D$4,G92)</f>
        <v>614.31486294757553</v>
      </c>
    </row>
    <row r="93" spans="1:12" x14ac:dyDescent="0.25">
      <c r="A93">
        <v>455091</v>
      </c>
      <c r="B93">
        <v>14.373999599999999</v>
      </c>
      <c r="C93">
        <v>0.68099999</v>
      </c>
      <c r="D93">
        <v>580.24102783000001</v>
      </c>
      <c r="E93">
        <v>2.2881999</v>
      </c>
      <c r="F93">
        <v>9.9000003020963209E+37</v>
      </c>
      <c r="G93">
        <v>1.59909999</v>
      </c>
      <c r="H93">
        <v>9.9000003020963209E+37</v>
      </c>
      <c r="J93" s="2">
        <f>TREND(Calibration!$A$2:$A$4,Calibration!$B$2:$B$4,C93)</f>
        <v>451.64104349656401</v>
      </c>
      <c r="K93" s="2">
        <f>TREND(Calibration!$A$2:$A$4,Calibration!$C$2:$C$4,E93)</f>
        <v>907.67745664831318</v>
      </c>
      <c r="L93" s="2">
        <f>TREND(Calibration!$A$2:$A$4,Calibration!$D$2:$D$4,G93)</f>
        <v>615.22522684593173</v>
      </c>
    </row>
    <row r="94" spans="1:12" x14ac:dyDescent="0.25">
      <c r="A94">
        <v>460091</v>
      </c>
      <c r="B94">
        <v>14.42099953</v>
      </c>
      <c r="C94">
        <v>0.68210000000000004</v>
      </c>
      <c r="D94">
        <v>546.54302978999999</v>
      </c>
      <c r="E94">
        <v>2.1206998800000001</v>
      </c>
      <c r="F94">
        <v>1084.2089843700001</v>
      </c>
      <c r="G94">
        <v>1.5946999799999999</v>
      </c>
      <c r="H94">
        <v>9.9000003020963209E+37</v>
      </c>
      <c r="J94" s="2">
        <f>TREND(Calibration!$A$2:$A$4,Calibration!$B$2:$B$4,C94)</f>
        <v>452.31737154508096</v>
      </c>
      <c r="K94" s="2">
        <f>TREND(Calibration!$A$2:$A$4,Calibration!$C$2:$C$4,E94)</f>
        <v>840.47255392762884</v>
      </c>
      <c r="L94" s="2">
        <f>TREND(Calibration!$A$2:$A$4,Calibration!$D$2:$D$4,G94)</f>
        <v>613.40449491120148</v>
      </c>
    </row>
    <row r="95" spans="1:12" x14ac:dyDescent="0.25">
      <c r="A95">
        <v>465092</v>
      </c>
      <c r="B95">
        <v>14.454999920000001</v>
      </c>
      <c r="C95">
        <v>0.6875</v>
      </c>
      <c r="D95">
        <v>562.24200439000003</v>
      </c>
      <c r="E95">
        <v>1.9084999600000001</v>
      </c>
      <c r="F95">
        <v>1281.6340332</v>
      </c>
      <c r="G95">
        <v>1.5850000399999999</v>
      </c>
      <c r="H95">
        <v>9.9000003020963209E+37</v>
      </c>
      <c r="J95" s="2">
        <f>TREND(Calibration!$A$2:$A$4,Calibration!$B$2:$B$4,C95)</f>
        <v>455.63749723665768</v>
      </c>
      <c r="K95" s="2">
        <f>TREND(Calibration!$A$2:$A$4,Calibration!$C$2:$C$4,E95)</f>
        <v>755.33301196854711</v>
      </c>
      <c r="L95" s="2">
        <f>TREND(Calibration!$A$2:$A$4,Calibration!$D$2:$D$4,G95)</f>
        <v>609.39064255110088</v>
      </c>
    </row>
    <row r="96" spans="1:12" x14ac:dyDescent="0.25">
      <c r="A96">
        <v>470092</v>
      </c>
      <c r="B96">
        <v>14.45300007</v>
      </c>
      <c r="C96">
        <v>0.68419998999999998</v>
      </c>
      <c r="D96">
        <v>1064.89294434</v>
      </c>
      <c r="E96">
        <v>2.37459993</v>
      </c>
      <c r="F96">
        <v>9.9000003020963209E+37</v>
      </c>
      <c r="G96">
        <v>1.5822999499999999</v>
      </c>
      <c r="H96">
        <v>9.9000003020963209E+37</v>
      </c>
      <c r="J96" s="2">
        <f>TREND(Calibration!$A$2:$A$4,Calibration!$B$2:$B$4,C96)</f>
        <v>453.60852538786872</v>
      </c>
      <c r="K96" s="2">
        <f>TREND(Calibration!$A$2:$A$4,Calibration!$C$2:$C$4,E96)</f>
        <v>942.34315765070244</v>
      </c>
      <c r="L96" s="2">
        <f>TREND(Calibration!$A$2:$A$4,Calibration!$D$2:$D$4,G96)</f>
        <v>608.27334052459514</v>
      </c>
    </row>
    <row r="97" spans="1:12" x14ac:dyDescent="0.25">
      <c r="A97">
        <v>475102</v>
      </c>
      <c r="B97">
        <v>14.56200027</v>
      </c>
      <c r="C97">
        <v>0.68370003000000001</v>
      </c>
      <c r="D97">
        <v>744.31500243999994</v>
      </c>
      <c r="E97">
        <v>2.1494</v>
      </c>
      <c r="F97">
        <v>1318.8060302700001</v>
      </c>
      <c r="G97">
        <v>1.59370005</v>
      </c>
      <c r="H97">
        <v>9.9000003020963209E+37</v>
      </c>
      <c r="J97" s="2">
        <f>TREND(Calibration!$A$2:$A$4,Calibration!$B$2:$B$4,C97)</f>
        <v>453.30113093587602</v>
      </c>
      <c r="K97" s="2">
        <f>TREND(Calibration!$A$2:$A$4,Calibration!$C$2:$C$4,E97)</f>
        <v>851.98770940445775</v>
      </c>
      <c r="L97" s="2">
        <f>TREND(Calibration!$A$2:$A$4,Calibration!$D$2:$D$4,G97)</f>
        <v>612.99072210534553</v>
      </c>
    </row>
    <row r="98" spans="1:12" x14ac:dyDescent="0.25">
      <c r="A98">
        <v>480092</v>
      </c>
      <c r="B98">
        <v>14.619999890000001</v>
      </c>
      <c r="C98">
        <v>0.68859999999999999</v>
      </c>
      <c r="D98">
        <v>840.89001465000001</v>
      </c>
      <c r="E98">
        <v>2.5452001100000001</v>
      </c>
      <c r="F98">
        <v>9.9000003020963209E+37</v>
      </c>
      <c r="G98">
        <v>1.59200001</v>
      </c>
      <c r="H98">
        <v>9.9000003020963209E+37</v>
      </c>
      <c r="J98" s="2">
        <f>TREND(Calibration!$A$2:$A$4,Calibration!$B$2:$B$4,C98)</f>
        <v>456.31381913679371</v>
      </c>
      <c r="K98" s="2">
        <f>TREND(Calibration!$A$2:$A$4,Calibration!$C$2:$C$4,E98)</f>
        <v>1010.7919166480521</v>
      </c>
      <c r="L98" s="2">
        <f>TREND(Calibration!$A$2:$A$4,Calibration!$D$2:$D$4,G98)</f>
        <v>612.28724254090844</v>
      </c>
    </row>
    <row r="99" spans="1:12" x14ac:dyDescent="0.25">
      <c r="A99">
        <v>485091</v>
      </c>
      <c r="B99">
        <v>14.67399979</v>
      </c>
      <c r="C99">
        <v>0.68690001999999994</v>
      </c>
      <c r="D99">
        <v>9.9000003020963209E+37</v>
      </c>
      <c r="E99">
        <v>2.78550005</v>
      </c>
      <c r="F99">
        <v>9.9000003020963209E+37</v>
      </c>
      <c r="G99">
        <v>1.5865999500000001</v>
      </c>
      <c r="H99">
        <v>1330.40002441</v>
      </c>
      <c r="J99" s="2">
        <f>TREND(Calibration!$A$2:$A$4,Calibration!$B$2:$B$4,C99)</f>
        <v>455.26860667879981</v>
      </c>
      <c r="K99" s="2">
        <f>TREND(Calibration!$A$2:$A$4,Calibration!$C$2:$C$4,E99)</f>
        <v>1107.2058400104868</v>
      </c>
      <c r="L99" s="2">
        <f>TREND(Calibration!$A$2:$A$4,Calibration!$D$2:$D$4,G99)</f>
        <v>610.05268814410965</v>
      </c>
    </row>
    <row r="100" spans="1:12" x14ac:dyDescent="0.25">
      <c r="A100">
        <v>490089</v>
      </c>
      <c r="B100">
        <v>14.69499969</v>
      </c>
      <c r="C100">
        <v>0.68959999000000005</v>
      </c>
      <c r="D100">
        <v>767.15002441000001</v>
      </c>
      <c r="E100">
        <v>2.48799992</v>
      </c>
      <c r="F100">
        <v>9.9000003020963209E+37</v>
      </c>
      <c r="G100">
        <v>1.58560002</v>
      </c>
      <c r="H100">
        <v>9.9000003020963209E+37</v>
      </c>
      <c r="J100" s="2">
        <f>TREND(Calibration!$A$2:$A$4,Calibration!$B$2:$B$4,C100)</f>
        <v>456.92865107944556</v>
      </c>
      <c r="K100" s="2">
        <f>TREND(Calibration!$A$2:$A$4,Calibration!$C$2:$C$4,E100)</f>
        <v>987.8418704059402</v>
      </c>
      <c r="L100" s="2">
        <f>TREND(Calibration!$A$2:$A$4,Calibration!$D$2:$D$4,G100)</f>
        <v>609.63891533825347</v>
      </c>
    </row>
    <row r="101" spans="1:12" x14ac:dyDescent="0.25">
      <c r="A101">
        <v>495089</v>
      </c>
      <c r="B101">
        <v>14.70400047</v>
      </c>
      <c r="C101">
        <v>0.68690001999999994</v>
      </c>
      <c r="D101">
        <v>887.61700439000003</v>
      </c>
      <c r="E101">
        <v>2.41779995</v>
      </c>
      <c r="F101">
        <v>1261.7020263700001</v>
      </c>
      <c r="G101">
        <v>1.5850000399999999</v>
      </c>
      <c r="H101">
        <v>9.9000003020963209E+37</v>
      </c>
      <c r="J101" s="2">
        <f>TREND(Calibration!$A$2:$A$4,Calibration!$B$2:$B$4,C101)</f>
        <v>455.26860667879981</v>
      </c>
      <c r="K101" s="2">
        <f>TREND(Calibration!$A$2:$A$4,Calibration!$C$2:$C$4,E101)</f>
        <v>959.67601015801324</v>
      </c>
      <c r="L101" s="2">
        <f>TREND(Calibration!$A$2:$A$4,Calibration!$D$2:$D$4,G101)</f>
        <v>609.39064255110088</v>
      </c>
    </row>
    <row r="102" spans="1:12" x14ac:dyDescent="0.25">
      <c r="A102">
        <v>500090</v>
      </c>
      <c r="B102">
        <v>14.72000027</v>
      </c>
      <c r="C102">
        <v>0.68910002999999997</v>
      </c>
      <c r="D102">
        <v>928.75201416000004</v>
      </c>
      <c r="E102">
        <v>1.8372000500000001</v>
      </c>
      <c r="F102">
        <v>1198.7149658200001</v>
      </c>
      <c r="G102">
        <v>1.59370005</v>
      </c>
      <c r="H102">
        <v>9.9000003020963209E+37</v>
      </c>
      <c r="J102" s="2">
        <f>TREND(Calibration!$A$2:$A$4,Calibration!$B$2:$B$4,C102)</f>
        <v>456.62125662745279</v>
      </c>
      <c r="K102" s="2">
        <f>TREND(Calibration!$A$2:$A$4,Calibration!$C$2:$C$4,E102)</f>
        <v>726.72583021690582</v>
      </c>
      <c r="L102" s="2">
        <f>TREND(Calibration!$A$2:$A$4,Calibration!$D$2:$D$4,G102)</f>
        <v>612.99072210534553</v>
      </c>
    </row>
    <row r="103" spans="1:12" x14ac:dyDescent="0.25">
      <c r="A103">
        <v>505090</v>
      </c>
      <c r="B103">
        <v>14.78299999</v>
      </c>
      <c r="C103">
        <v>0.69179999999999997</v>
      </c>
      <c r="D103">
        <v>1121.7239990200001</v>
      </c>
      <c r="E103">
        <v>1.83609998</v>
      </c>
      <c r="F103">
        <v>904.02899170000001</v>
      </c>
      <c r="G103">
        <v>1.59850001</v>
      </c>
      <c r="H103">
        <v>9.9000003020963209E+37</v>
      </c>
      <c r="J103" s="2">
        <f>TREND(Calibration!$A$2:$A$4,Calibration!$B$2:$B$4,C103)</f>
        <v>458.28130102809843</v>
      </c>
      <c r="K103" s="2">
        <f>TREND(Calibration!$A$2:$A$4,Calibration!$C$2:$C$4,E103)</f>
        <v>726.28445655416863</v>
      </c>
      <c r="L103" s="2">
        <f>TREND(Calibration!$A$2:$A$4,Calibration!$D$2:$D$4,G103)</f>
        <v>614.97695405877914</v>
      </c>
    </row>
    <row r="104" spans="1:12" x14ac:dyDescent="0.25">
      <c r="A104">
        <v>510089</v>
      </c>
      <c r="B104">
        <v>14.807000159999999</v>
      </c>
      <c r="C104">
        <v>0.69289999999999996</v>
      </c>
      <c r="D104">
        <v>432.34698486000002</v>
      </c>
      <c r="E104">
        <v>2.0418999200000001</v>
      </c>
      <c r="F104">
        <v>9.9000003020963209E+37</v>
      </c>
      <c r="G104">
        <v>1.58990002</v>
      </c>
      <c r="H104">
        <v>1017.47900391</v>
      </c>
      <c r="J104" s="2">
        <f>TREND(Calibration!$A$2:$A$4,Calibration!$B$2:$B$4,C104)</f>
        <v>458.95762292823446</v>
      </c>
      <c r="K104" s="2">
        <f>TREND(Calibration!$A$2:$A$4,Calibration!$C$2:$C$4,E104)</f>
        <v>808.85617772544197</v>
      </c>
      <c r="L104" s="2">
        <f>TREND(Calibration!$A$2:$A$4,Calibration!$D$2:$D$4,G104)</f>
        <v>611.41826295776798</v>
      </c>
    </row>
    <row r="105" spans="1:12" x14ac:dyDescent="0.25">
      <c r="A105">
        <v>515090</v>
      </c>
      <c r="B105">
        <v>14.81200027</v>
      </c>
      <c r="C105">
        <v>0.67940003000000004</v>
      </c>
      <c r="D105">
        <v>1054.0760498</v>
      </c>
      <c r="E105">
        <v>2.1487999000000002</v>
      </c>
      <c r="F105">
        <v>1281.58203125</v>
      </c>
      <c r="G105">
        <v>1.5942000199999999</v>
      </c>
      <c r="H105">
        <v>9.9000003020963209E+37</v>
      </c>
      <c r="J105" s="2">
        <f>TREND(Calibration!$A$2:$A$4,Calibration!$B$2:$B$4,C105)</f>
        <v>450.65732714443527</v>
      </c>
      <c r="K105" s="2">
        <f>TREND(Calibration!$A$2:$A$4,Calibration!$C$2:$C$4,E105)</f>
        <v>851.74693533098207</v>
      </c>
      <c r="L105" s="2">
        <f>TREND(Calibration!$A$2:$A$4,Calibration!$D$2:$D$4,G105)</f>
        <v>613.19761057728238</v>
      </c>
    </row>
    <row r="106" spans="1:12" x14ac:dyDescent="0.25">
      <c r="A106">
        <v>520090</v>
      </c>
      <c r="B106">
        <v>14.84899998</v>
      </c>
      <c r="C106">
        <v>0.67669999999999997</v>
      </c>
      <c r="D106">
        <v>671.18402100000003</v>
      </c>
      <c r="E106">
        <v>2.0041000800000002</v>
      </c>
      <c r="F106">
        <v>1310.9219970700001</v>
      </c>
      <c r="G106">
        <v>1.59739995</v>
      </c>
      <c r="H106">
        <v>9.9000003020963209E+37</v>
      </c>
      <c r="J106" s="2">
        <f>TREND(Calibration!$A$2:$A$4,Calibration!$B$2:$B$4,C106)</f>
        <v>448.99724585350413</v>
      </c>
      <c r="K106" s="2">
        <f>TREND(Calibration!$A$2:$A$4,Calibration!$C$2:$C$4,E106)</f>
        <v>793.69000299867218</v>
      </c>
      <c r="L106" s="2">
        <f>TREND(Calibration!$A$2:$A$4,Calibration!$D$2:$D$4,G106)</f>
        <v>614.52174728149464</v>
      </c>
    </row>
    <row r="107" spans="1:12" x14ac:dyDescent="0.25">
      <c r="A107">
        <v>525090</v>
      </c>
      <c r="B107">
        <v>14.79300022</v>
      </c>
      <c r="C107">
        <v>0.67779999999999996</v>
      </c>
      <c r="D107">
        <v>689.68402100000003</v>
      </c>
      <c r="E107">
        <v>1.79830003</v>
      </c>
      <c r="F107">
        <v>894.61199951000003</v>
      </c>
      <c r="G107">
        <v>1.5964000199999999</v>
      </c>
      <c r="H107">
        <v>9.9000003020963209E+37</v>
      </c>
      <c r="J107" s="2">
        <f>TREND(Calibration!$A$2:$A$4,Calibration!$B$2:$B$4,C107)</f>
        <v>449.6735677536401</v>
      </c>
      <c r="K107" s="2">
        <f>TREND(Calibration!$A$2:$A$4,Calibration!$C$2:$C$4,E107)</f>
        <v>711.11823769284115</v>
      </c>
      <c r="L107" s="2">
        <f>TREND(Calibration!$A$2:$A$4,Calibration!$D$2:$D$4,G107)</f>
        <v>614.10797447563857</v>
      </c>
    </row>
    <row r="108" spans="1:12" x14ac:dyDescent="0.25">
      <c r="A108">
        <v>530101</v>
      </c>
      <c r="B108">
        <v>14.75399971</v>
      </c>
      <c r="C108">
        <v>0.68210000000000004</v>
      </c>
      <c r="D108">
        <v>364.76599120999998</v>
      </c>
      <c r="E108">
        <v>1.75839996</v>
      </c>
      <c r="F108">
        <v>9.9000003020963209E+37</v>
      </c>
      <c r="G108">
        <v>1.5958000400000001</v>
      </c>
      <c r="H108">
        <v>1057.9670410199999</v>
      </c>
      <c r="J108" s="2">
        <f>TREND(Calibration!$A$2:$A$4,Calibration!$B$2:$B$4,C108)</f>
        <v>452.31737154508096</v>
      </c>
      <c r="K108" s="2">
        <f>TREND(Calibration!$A$2:$A$4,Calibration!$C$2:$C$4,E108)</f>
        <v>695.10940185569621</v>
      </c>
      <c r="L108" s="2">
        <f>TREND(Calibration!$A$2:$A$4,Calibration!$D$2:$D$4,G108)</f>
        <v>613.85970168848598</v>
      </c>
    </row>
    <row r="109" spans="1:12" x14ac:dyDescent="0.25">
      <c r="A109">
        <v>535090</v>
      </c>
      <c r="B109">
        <v>14.647999759999999</v>
      </c>
      <c r="C109">
        <v>0.68210000000000004</v>
      </c>
      <c r="D109">
        <v>1037.98596191</v>
      </c>
      <c r="E109">
        <v>1.7848000500000001</v>
      </c>
      <c r="F109">
        <v>1036.20703125</v>
      </c>
      <c r="G109">
        <v>1.5942000199999999</v>
      </c>
      <c r="H109">
        <v>9.9000003020963209E+37</v>
      </c>
      <c r="J109" s="2">
        <f>TREND(Calibration!$A$2:$A$4,Calibration!$B$2:$B$4,C109)</f>
        <v>452.31737154508096</v>
      </c>
      <c r="K109" s="2">
        <f>TREND(Calibration!$A$2:$A$4,Calibration!$C$2:$C$4,E109)</f>
        <v>705.7017318164169</v>
      </c>
      <c r="L109" s="2">
        <f>TREND(Calibration!$A$2:$A$4,Calibration!$D$2:$D$4,G109)</f>
        <v>613.19761057728238</v>
      </c>
    </row>
    <row r="110" spans="1:12" x14ac:dyDescent="0.25">
      <c r="A110">
        <v>540091</v>
      </c>
      <c r="B110">
        <v>14.524999619999999</v>
      </c>
      <c r="C110">
        <v>0.67779999999999996</v>
      </c>
      <c r="D110">
        <v>9.9000003020963209E+37</v>
      </c>
      <c r="E110">
        <v>1.79130006</v>
      </c>
      <c r="F110">
        <v>908.13098145000004</v>
      </c>
      <c r="G110">
        <v>1.6017999599999999</v>
      </c>
      <c r="H110">
        <v>9.9000003020963209E+37</v>
      </c>
      <c r="J110" s="2">
        <f>TREND(Calibration!$A$2:$A$4,Calibration!$B$2:$B$4,C110)</f>
        <v>449.6735677536401</v>
      </c>
      <c r="K110" s="2">
        <f>TREND(Calibration!$A$2:$A$4,Calibration!$C$2:$C$4,E110)</f>
        <v>708.30968696611467</v>
      </c>
      <c r="L110" s="2">
        <f>TREND(Calibration!$A$2:$A$4,Calibration!$D$2:$D$4,G110)</f>
        <v>616.34247921622477</v>
      </c>
    </row>
    <row r="111" spans="1:12" x14ac:dyDescent="0.25">
      <c r="A111">
        <v>545090</v>
      </c>
      <c r="B111">
        <v>14.45100021</v>
      </c>
      <c r="C111">
        <v>0.67720002000000001</v>
      </c>
      <c r="D111">
        <v>884.59600829999999</v>
      </c>
      <c r="E111">
        <v>2.1494</v>
      </c>
      <c r="F111">
        <v>1153.4620361299999</v>
      </c>
      <c r="G111">
        <v>1.6017999599999999</v>
      </c>
      <c r="H111">
        <v>9.9000003020963209E+37</v>
      </c>
      <c r="J111" s="2">
        <f>TREND(Calibration!$A$2:$A$4,Calibration!$B$2:$B$4,C111)</f>
        <v>449.30467719578235</v>
      </c>
      <c r="K111" s="2">
        <f>TREND(Calibration!$A$2:$A$4,Calibration!$C$2:$C$4,E111)</f>
        <v>851.98770940445775</v>
      </c>
      <c r="L111" s="2">
        <f>TREND(Calibration!$A$2:$A$4,Calibration!$D$2:$D$4,G111)</f>
        <v>616.34247921622477</v>
      </c>
    </row>
    <row r="112" spans="1:12" x14ac:dyDescent="0.25">
      <c r="A112">
        <v>550090</v>
      </c>
      <c r="B112">
        <v>14.350999829999999</v>
      </c>
      <c r="C112">
        <v>0.68150001999999998</v>
      </c>
      <c r="D112">
        <v>165.21699523999999</v>
      </c>
      <c r="E112">
        <v>1.9290000199999999</v>
      </c>
      <c r="F112">
        <v>798.57897949000005</v>
      </c>
      <c r="G112">
        <v>1.6011999800000001</v>
      </c>
      <c r="H112">
        <v>1295.8669433600001</v>
      </c>
      <c r="J112" s="2">
        <f>TREND(Calibration!$A$2:$A$4,Calibration!$B$2:$B$4,C112)</f>
        <v>451.94848098722309</v>
      </c>
      <c r="K112" s="2">
        <f>TREND(Calibration!$A$2:$A$4,Calibration!$C$2:$C$4,E112)</f>
        <v>763.55811270625566</v>
      </c>
      <c r="L112" s="2">
        <f>TREND(Calibration!$A$2:$A$4,Calibration!$D$2:$D$4,G112)</f>
        <v>616.0942064290723</v>
      </c>
    </row>
    <row r="113" spans="1:12" x14ac:dyDescent="0.25">
      <c r="A113">
        <v>555091</v>
      </c>
      <c r="B113">
        <v>14.38700008</v>
      </c>
      <c r="C113">
        <v>0.68049996999999995</v>
      </c>
      <c r="D113">
        <v>799.31201171999999</v>
      </c>
      <c r="E113">
        <v>1.9214999699999999</v>
      </c>
      <c r="F113">
        <v>1182.9530029299999</v>
      </c>
      <c r="G113">
        <v>1.59529996</v>
      </c>
      <c r="H113">
        <v>1245.77502441</v>
      </c>
      <c r="J113" s="2">
        <f>TREND(Calibration!$A$2:$A$4,Calibration!$B$2:$B$4,C113)</f>
        <v>451.33361215428579</v>
      </c>
      <c r="K113" s="2">
        <f>TREND(Calibration!$A$2:$A$4,Calibration!$C$2:$C$4,E113)</f>
        <v>760.54891825571008</v>
      </c>
      <c r="L113" s="2">
        <f>TREND(Calibration!$A$2:$A$4,Calibration!$D$2:$D$4,G113)</f>
        <v>613.65276769835418</v>
      </c>
    </row>
    <row r="114" spans="1:12" x14ac:dyDescent="0.25">
      <c r="A114">
        <v>560089</v>
      </c>
      <c r="B114">
        <v>14.46500015</v>
      </c>
      <c r="C114">
        <v>0.68260001999999997</v>
      </c>
      <c r="D114">
        <v>758.34399413999995</v>
      </c>
      <c r="E114">
        <v>1.8085999500000001</v>
      </c>
      <c r="F114">
        <v>9.9000003020963209E+37</v>
      </c>
      <c r="G114">
        <v>1.5958000400000001</v>
      </c>
      <c r="H114">
        <v>9.9000003020963209E+37</v>
      </c>
      <c r="J114" s="2">
        <f>TREND(Calibration!$A$2:$A$4,Calibration!$B$2:$B$4,C114)</f>
        <v>452.62480288735907</v>
      </c>
      <c r="K114" s="2">
        <f>TREND(Calibration!$A$2:$A$4,Calibration!$C$2:$C$4,E114)</f>
        <v>715.2508050897336</v>
      </c>
      <c r="L114" s="2">
        <f>TREND(Calibration!$A$2:$A$4,Calibration!$D$2:$D$4,G114)</f>
        <v>613.85970168848598</v>
      </c>
    </row>
    <row r="115" spans="1:12" x14ac:dyDescent="0.25">
      <c r="A115">
        <v>565090</v>
      </c>
      <c r="B115">
        <v>14.51200008</v>
      </c>
      <c r="C115">
        <v>0.68049996999999995</v>
      </c>
      <c r="D115">
        <v>931.69702147999999</v>
      </c>
      <c r="E115">
        <v>1.81719995</v>
      </c>
      <c r="F115">
        <v>9.9000003020963209E+37</v>
      </c>
      <c r="G115">
        <v>1.59850001</v>
      </c>
      <c r="H115">
        <v>9.9000003020963209E+37</v>
      </c>
      <c r="J115" s="2">
        <f>TREND(Calibration!$A$2:$A$4,Calibration!$B$2:$B$4,C115)</f>
        <v>451.33361215428579</v>
      </c>
      <c r="K115" s="2">
        <f>TREND(Calibration!$A$2:$A$4,Calibration!$C$2:$C$4,E115)</f>
        <v>718.7013250562261</v>
      </c>
      <c r="L115" s="2">
        <f>TREND(Calibration!$A$2:$A$4,Calibration!$D$2:$D$4,G115)</f>
        <v>614.97695405877914</v>
      </c>
    </row>
    <row r="116" spans="1:12" x14ac:dyDescent="0.25">
      <c r="A116">
        <v>570091</v>
      </c>
      <c r="B116">
        <v>14.57900047</v>
      </c>
      <c r="C116">
        <v>0.67940003000000004</v>
      </c>
      <c r="D116">
        <v>771.72900390999996</v>
      </c>
      <c r="E116">
        <v>1.8711999699999999</v>
      </c>
      <c r="F116">
        <v>9.9000003020963209E+37</v>
      </c>
      <c r="G116">
        <v>1.6011999800000001</v>
      </c>
      <c r="H116">
        <v>955.04998779000005</v>
      </c>
      <c r="J116" s="2">
        <f>TREND(Calibration!$A$2:$A$4,Calibration!$B$2:$B$4,C116)</f>
        <v>450.65732714443527</v>
      </c>
      <c r="K116" s="2">
        <f>TREND(Calibration!$A$2:$A$4,Calibration!$C$2:$C$4,E116)</f>
        <v>740.36738868424834</v>
      </c>
      <c r="L116" s="2">
        <f>TREND(Calibration!$A$2:$A$4,Calibration!$D$2:$D$4,G116)</f>
        <v>616.0942064290723</v>
      </c>
    </row>
    <row r="117" spans="1:12" x14ac:dyDescent="0.25">
      <c r="A117">
        <v>575102</v>
      </c>
      <c r="B117">
        <v>14.555999760000001</v>
      </c>
      <c r="C117">
        <v>0.67669999999999997</v>
      </c>
      <c r="D117">
        <v>9.9000003020963209E+37</v>
      </c>
      <c r="E117">
        <v>1.8080999900000001</v>
      </c>
      <c r="F117">
        <v>799.90301513999998</v>
      </c>
      <c r="G117">
        <v>1.6017999599999999</v>
      </c>
      <c r="H117">
        <v>9.9000003020963209E+37</v>
      </c>
      <c r="J117" s="2">
        <f>TREND(Calibration!$A$2:$A$4,Calibration!$B$2:$B$4,C117)</f>
        <v>448.99724585350413</v>
      </c>
      <c r="K117" s="2">
        <f>TREND(Calibration!$A$2:$A$4,Calibration!$C$2:$C$4,E117)</f>
        <v>715.0502095127049</v>
      </c>
      <c r="L117" s="2">
        <f>TREND(Calibration!$A$2:$A$4,Calibration!$D$2:$D$4,G117)</f>
        <v>616.34247921622477</v>
      </c>
    </row>
    <row r="118" spans="1:12" x14ac:dyDescent="0.25">
      <c r="A118">
        <v>580091</v>
      </c>
      <c r="B118">
        <v>14.62100029</v>
      </c>
      <c r="C118">
        <v>0.67610002000000002</v>
      </c>
      <c r="D118">
        <v>467.02301025000003</v>
      </c>
      <c r="E118">
        <v>1.7453999499999999</v>
      </c>
      <c r="F118">
        <v>9.9000003020963209E+37</v>
      </c>
      <c r="G118">
        <v>1.5946999799999999</v>
      </c>
      <c r="H118">
        <v>933.22698975000003</v>
      </c>
      <c r="J118" s="2">
        <f>TREND(Calibration!$A$2:$A$4,Calibration!$B$2:$B$4,C118)</f>
        <v>448.62835529564632</v>
      </c>
      <c r="K118" s="2">
        <f>TREND(Calibration!$A$2:$A$4,Calibration!$C$2:$C$4,E118)</f>
        <v>689.89349556853324</v>
      </c>
      <c r="L118" s="2">
        <f>TREND(Calibration!$A$2:$A$4,Calibration!$D$2:$D$4,G118)</f>
        <v>613.40449491120148</v>
      </c>
    </row>
    <row r="119" spans="1:12" x14ac:dyDescent="0.25">
      <c r="A119">
        <v>585091</v>
      </c>
      <c r="B119">
        <v>14.6079998</v>
      </c>
      <c r="C119">
        <v>0.68099999</v>
      </c>
      <c r="D119">
        <v>9.9000003020963209E+37</v>
      </c>
      <c r="E119">
        <v>1.7010999899999999</v>
      </c>
      <c r="F119">
        <v>683.97698975000003</v>
      </c>
      <c r="G119">
        <v>1.5942000199999999</v>
      </c>
      <c r="H119">
        <v>9.9000003020963209E+37</v>
      </c>
      <c r="J119" s="2">
        <f>TREND(Calibration!$A$2:$A$4,Calibration!$B$2:$B$4,C119)</f>
        <v>451.64104349656401</v>
      </c>
      <c r="K119" s="2">
        <f>TREND(Calibration!$A$2:$A$4,Calibration!$C$2:$C$4,E119)</f>
        <v>672.11932155750799</v>
      </c>
      <c r="L119" s="2">
        <f>TREND(Calibration!$A$2:$A$4,Calibration!$D$2:$D$4,G119)</f>
        <v>613.19761057728238</v>
      </c>
    </row>
    <row r="120" spans="1:12" x14ac:dyDescent="0.25">
      <c r="A120">
        <v>590092</v>
      </c>
      <c r="B120">
        <v>14.684000019999999</v>
      </c>
      <c r="C120">
        <v>0.67669999999999997</v>
      </c>
      <c r="D120">
        <v>748.17901611000002</v>
      </c>
      <c r="E120">
        <v>2.5381999</v>
      </c>
      <c r="F120">
        <v>9.9000003020963209E+37</v>
      </c>
      <c r="G120">
        <v>1.59850001</v>
      </c>
      <c r="H120">
        <v>9.9000003020963209E+37</v>
      </c>
      <c r="J120" s="2">
        <f>TREND(Calibration!$A$2:$A$4,Calibration!$B$2:$B$4,C120)</f>
        <v>448.99724585350413</v>
      </c>
      <c r="K120" s="2">
        <f>TREND(Calibration!$A$2:$A$4,Calibration!$C$2:$C$4,E120)</f>
        <v>1007.983269627745</v>
      </c>
      <c r="L120" s="2">
        <f>TREND(Calibration!$A$2:$A$4,Calibration!$D$2:$D$4,G120)</f>
        <v>614.97695405877914</v>
      </c>
    </row>
    <row r="121" spans="1:12" x14ac:dyDescent="0.25">
      <c r="A121">
        <v>595091</v>
      </c>
      <c r="B121">
        <v>14.68900013</v>
      </c>
      <c r="C121">
        <v>0.67290002000000004</v>
      </c>
      <c r="D121">
        <v>675.67700194999998</v>
      </c>
      <c r="E121">
        <v>2.2184998999999999</v>
      </c>
      <c r="F121">
        <v>9.9000003020963209E+37</v>
      </c>
      <c r="G121">
        <v>1.6045000599999999</v>
      </c>
      <c r="H121">
        <v>1175.84802246</v>
      </c>
      <c r="J121" s="2">
        <f>TREND(Calibration!$A$2:$A$4,Calibration!$B$2:$B$4,C121)</f>
        <v>446.6608734043416</v>
      </c>
      <c r="K121" s="2">
        <f>TREND(Calibration!$A$2:$A$4,Calibration!$C$2:$C$4,E121)</f>
        <v>879.71219598964751</v>
      </c>
      <c r="L121" s="2">
        <f>TREND(Calibration!$A$2:$A$4,Calibration!$D$2:$D$4,G121)</f>
        <v>617.45978538074826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106</v>
      </c>
      <c r="B2">
        <v>14.649000170000001</v>
      </c>
      <c r="C2">
        <v>0.67720002000000001</v>
      </c>
      <c r="D2">
        <v>1028.5489502</v>
      </c>
      <c r="E2">
        <v>1.9251999900000001</v>
      </c>
      <c r="F2">
        <v>9.9000003020963209E+37</v>
      </c>
      <c r="G2">
        <v>1.6038999599999999</v>
      </c>
      <c r="H2">
        <v>1334.09802246</v>
      </c>
      <c r="J2" s="2">
        <f>TREND(Calibration!$A$2:$A$4,Calibration!$B$2:$B$4,C2)</f>
        <v>449.30467719578235</v>
      </c>
      <c r="K2" s="2">
        <f>TREND(Calibration!$A$2:$A$4,Calibration!$C$2:$C$4,E2)</f>
        <v>762.03345231227081</v>
      </c>
      <c r="L2" s="2">
        <f>TREND(Calibration!$A$2:$A$4,Calibration!$D$2:$D$4,G2)</f>
        <v>617.21146293738298</v>
      </c>
      <c r="N2" s="2">
        <f>AVERAGE(J2:J121)</f>
        <v>445.26466812037376</v>
      </c>
    </row>
    <row r="3" spans="1:14" x14ac:dyDescent="0.25">
      <c r="A3">
        <v>5075</v>
      </c>
      <c r="B3">
        <v>14.67300034</v>
      </c>
      <c r="C3">
        <v>0.66700000000000004</v>
      </c>
      <c r="D3">
        <v>9.9000003020963209E+37</v>
      </c>
      <c r="E3">
        <v>2.6505000600000002</v>
      </c>
      <c r="F3">
        <v>946.19702147999999</v>
      </c>
      <c r="G3">
        <v>1.61150002</v>
      </c>
      <c r="H3">
        <v>9.9000003020963209E+37</v>
      </c>
      <c r="J3" s="2">
        <f>TREND(Calibration!$A$2:$A$4,Calibration!$B$2:$B$4,C3)</f>
        <v>443.0333163704866</v>
      </c>
      <c r="K3" s="2">
        <f>TREND(Calibration!$A$2:$A$4,Calibration!$C$2:$C$4,E3)</f>
        <v>1053.0407050138263</v>
      </c>
      <c r="L3" s="2">
        <f>TREND(Calibration!$A$2:$A$4,Calibration!$D$2:$D$4,G3)</f>
        <v>620.35638123253818</v>
      </c>
    </row>
    <row r="4" spans="1:14" x14ac:dyDescent="0.25">
      <c r="A4">
        <v>10076</v>
      </c>
      <c r="B4">
        <v>14.722000120000001</v>
      </c>
      <c r="C4">
        <v>0.67339998000000001</v>
      </c>
      <c r="D4">
        <v>683.31701659999999</v>
      </c>
      <c r="E4">
        <v>3.6047999900000001</v>
      </c>
      <c r="F4">
        <v>9.9000003020963209E+37</v>
      </c>
      <c r="G4">
        <v>1.61469996</v>
      </c>
      <c r="H4">
        <v>9.9000003020963209E+37</v>
      </c>
      <c r="J4" s="2">
        <f>TREND(Calibration!$A$2:$A$4,Calibration!$B$2:$B$4,C4)</f>
        <v>446.96826785633431</v>
      </c>
      <c r="K4" s="2">
        <f>TREND(Calibration!$A$2:$A$4,Calibration!$C$2:$C$4,E4)</f>
        <v>1435.9280262332859</v>
      </c>
      <c r="L4" s="2">
        <f>TREND(Calibration!$A$2:$A$4,Calibration!$D$2:$D$4,G4)</f>
        <v>621.68052207476819</v>
      </c>
    </row>
    <row r="5" spans="1:14" x14ac:dyDescent="0.25">
      <c r="A5">
        <v>15077</v>
      </c>
      <c r="B5">
        <v>14.690999980000001</v>
      </c>
      <c r="C5">
        <v>0.67019998999999997</v>
      </c>
      <c r="D5">
        <v>9.9000003020963209E+37</v>
      </c>
      <c r="E5">
        <v>1.88909996</v>
      </c>
      <c r="F5">
        <v>570.34899901999995</v>
      </c>
      <c r="G5">
        <v>1.61259997</v>
      </c>
      <c r="H5">
        <v>9.9000003020963209E+37</v>
      </c>
      <c r="J5" s="2">
        <f>TREND(Calibration!$A$2:$A$4,Calibration!$B$2:$B$4,C5)</f>
        <v>445.0007921134104</v>
      </c>
      <c r="K5" s="2">
        <f>TREND(Calibration!$A$2:$A$4,Calibration!$C$2:$C$4,E5)</f>
        <v>747.54928088134318</v>
      </c>
      <c r="L5" s="2">
        <f>TREND(Calibration!$A$2:$A$4,Calibration!$D$2:$D$4,G5)</f>
        <v>620.81154249162773</v>
      </c>
    </row>
    <row r="6" spans="1:14" x14ac:dyDescent="0.25">
      <c r="A6">
        <v>20078</v>
      </c>
      <c r="B6">
        <v>14.65799999</v>
      </c>
      <c r="C6">
        <v>0.66530001000000005</v>
      </c>
      <c r="D6">
        <v>9.9000003020963209E+37</v>
      </c>
      <c r="E6">
        <v>1.7513999899999999</v>
      </c>
      <c r="F6">
        <v>667.39801024999997</v>
      </c>
      <c r="G6">
        <v>1.6131000499999999</v>
      </c>
      <c r="H6">
        <v>1363.6860351600001</v>
      </c>
      <c r="J6" s="2">
        <f>TREND(Calibration!$A$2:$A$4,Calibration!$B$2:$B$4,C6)</f>
        <v>441.98809776411184</v>
      </c>
      <c r="K6" s="2">
        <f>TREND(Calibration!$A$2:$A$4,Calibration!$C$2:$C$4,E6)</f>
        <v>692.30085112896961</v>
      </c>
      <c r="L6" s="2">
        <f>TREND(Calibration!$A$2:$A$4,Calibration!$D$2:$D$4,G6)</f>
        <v>621.01847648175942</v>
      </c>
    </row>
    <row r="7" spans="1:14" x14ac:dyDescent="0.25">
      <c r="A7">
        <v>25078</v>
      </c>
      <c r="B7">
        <v>14.626000400000001</v>
      </c>
      <c r="C7">
        <v>0.66970003</v>
      </c>
      <c r="D7">
        <v>1273.2290039100001</v>
      </c>
      <c r="E7">
        <v>1.7361999800000001</v>
      </c>
      <c r="F7">
        <v>461.99099731000001</v>
      </c>
      <c r="G7">
        <v>1.61150002</v>
      </c>
      <c r="H7">
        <v>9.9000003020963209E+37</v>
      </c>
      <c r="J7" s="2">
        <f>TREND(Calibration!$A$2:$A$4,Calibration!$B$2:$B$4,C7)</f>
        <v>444.69339766141769</v>
      </c>
      <c r="K7" s="2">
        <f>TREND(Calibration!$A$2:$A$4,Calibration!$C$2:$C$4,E7)</f>
        <v>686.2022536875877</v>
      </c>
      <c r="L7" s="2">
        <f>TREND(Calibration!$A$2:$A$4,Calibration!$D$2:$D$4,G7)</f>
        <v>620.35638123253818</v>
      </c>
    </row>
    <row r="8" spans="1:14" x14ac:dyDescent="0.25">
      <c r="A8">
        <v>30080</v>
      </c>
      <c r="B8">
        <v>14.545000079999999</v>
      </c>
      <c r="C8">
        <v>0.66700000000000004</v>
      </c>
      <c r="D8">
        <v>9.9000003020963209E+37</v>
      </c>
      <c r="E8">
        <v>1.7216000600000001</v>
      </c>
      <c r="F8">
        <v>233.2250061</v>
      </c>
      <c r="G8">
        <v>1.61360002</v>
      </c>
      <c r="H8">
        <v>9.9000003020963209E+37</v>
      </c>
      <c r="J8" s="2">
        <f>TREND(Calibration!$A$2:$A$4,Calibration!$B$2:$B$4,C8)</f>
        <v>443.0333163704866</v>
      </c>
      <c r="K8" s="2">
        <f>TREND(Calibration!$A$2:$A$4,Calibration!$C$2:$C$4,E8)</f>
        <v>680.34442630744911</v>
      </c>
      <c r="L8" s="2">
        <f>TREND(Calibration!$A$2:$A$4,Calibration!$D$2:$D$4,G8)</f>
        <v>621.22536495369638</v>
      </c>
    </row>
    <row r="9" spans="1:14" x14ac:dyDescent="0.25">
      <c r="A9">
        <v>35080</v>
      </c>
      <c r="B9">
        <v>14.463999749999999</v>
      </c>
      <c r="C9">
        <v>0.66909998999999998</v>
      </c>
      <c r="D9">
        <v>1193.6319580100001</v>
      </c>
      <c r="E9">
        <v>1.6886999600000001</v>
      </c>
      <c r="F9">
        <v>859.90698241999996</v>
      </c>
      <c r="G9">
        <v>1.61360002</v>
      </c>
      <c r="H9">
        <v>9.9000003020963209E+37</v>
      </c>
      <c r="J9" s="2">
        <f>TREND(Calibration!$A$2:$A$4,Calibration!$B$2:$B$4,C9)</f>
        <v>444.32447021327442</v>
      </c>
      <c r="K9" s="2">
        <f>TREND(Calibration!$A$2:$A$4,Calibration!$C$2:$C$4,E9)</f>
        <v>667.14414119703065</v>
      </c>
      <c r="L9" s="2">
        <f>TREND(Calibration!$A$2:$A$4,Calibration!$D$2:$D$4,G9)</f>
        <v>621.22536495369638</v>
      </c>
    </row>
    <row r="10" spans="1:14" x14ac:dyDescent="0.25">
      <c r="A10">
        <v>40080</v>
      </c>
      <c r="B10">
        <v>14.35999966</v>
      </c>
      <c r="C10">
        <v>0.66860001999999996</v>
      </c>
      <c r="D10">
        <v>1355.8669433600001</v>
      </c>
      <c r="E10">
        <v>1.6773999900000001</v>
      </c>
      <c r="F10">
        <v>943.50897216999999</v>
      </c>
      <c r="G10">
        <v>1.6131000499999999</v>
      </c>
      <c r="H10">
        <v>9.9000003020963209E+37</v>
      </c>
      <c r="J10" s="2">
        <f>TREND(Calibration!$A$2:$A$4,Calibration!$B$2:$B$4,C10)</f>
        <v>444.01706961290074</v>
      </c>
      <c r="K10" s="2">
        <f>TREND(Calibration!$A$2:$A$4,Calibration!$C$2:$C$4,E10)</f>
        <v>662.61033048705792</v>
      </c>
      <c r="L10" s="2">
        <f>TREND(Calibration!$A$2:$A$4,Calibration!$D$2:$D$4,G10)</f>
        <v>621.01847648175942</v>
      </c>
    </row>
    <row r="11" spans="1:14" x14ac:dyDescent="0.25">
      <c r="A11">
        <v>45080</v>
      </c>
      <c r="B11">
        <v>14.27099991</v>
      </c>
      <c r="C11">
        <v>0.67290002000000004</v>
      </c>
      <c r="D11">
        <v>9.9000003020963209E+37</v>
      </c>
      <c r="E11">
        <v>1.6773999900000001</v>
      </c>
      <c r="F11">
        <v>356.59399414000001</v>
      </c>
      <c r="G11">
        <v>1.61530006</v>
      </c>
      <c r="H11">
        <v>9.9000003020963209E+37</v>
      </c>
      <c r="J11" s="2">
        <f>TREND(Calibration!$A$2:$A$4,Calibration!$B$2:$B$4,C11)</f>
        <v>446.6608734043416</v>
      </c>
      <c r="K11" s="2">
        <f>TREND(Calibration!$A$2:$A$4,Calibration!$C$2:$C$4,E11)</f>
        <v>662.61033048705792</v>
      </c>
      <c r="L11" s="2">
        <f>TREND(Calibration!$A$2:$A$4,Calibration!$D$2:$D$4,G11)</f>
        <v>621.92884451813347</v>
      </c>
    </row>
    <row r="12" spans="1:14" x14ac:dyDescent="0.25">
      <c r="A12">
        <v>50081</v>
      </c>
      <c r="B12">
        <v>14.23200035</v>
      </c>
      <c r="C12">
        <v>0.67129998999999996</v>
      </c>
      <c r="D12">
        <v>892.68597411999997</v>
      </c>
      <c r="E12">
        <v>1.6729999799999999</v>
      </c>
      <c r="F12">
        <v>471.62899779999998</v>
      </c>
      <c r="G12">
        <v>1.61530006</v>
      </c>
      <c r="H12">
        <v>9.9000003020963209E+37</v>
      </c>
      <c r="J12" s="2">
        <f>TREND(Calibration!$A$2:$A$4,Calibration!$B$2:$B$4,C12)</f>
        <v>445.67711401354643</v>
      </c>
      <c r="K12" s="2">
        <f>TREND(Calibration!$A$2:$A$4,Calibration!$C$2:$C$4,E12)</f>
        <v>660.84494416638734</v>
      </c>
      <c r="L12" s="2">
        <f>TREND(Calibration!$A$2:$A$4,Calibration!$D$2:$D$4,G12)</f>
        <v>621.92884451813347</v>
      </c>
    </row>
    <row r="13" spans="1:14" x14ac:dyDescent="0.25">
      <c r="A13">
        <v>55081</v>
      </c>
      <c r="B13">
        <v>14.26599979</v>
      </c>
      <c r="C13">
        <v>0.66909998999999998</v>
      </c>
      <c r="D13">
        <v>9.9000003020963209E+37</v>
      </c>
      <c r="E13">
        <v>1.6837999800000001</v>
      </c>
      <c r="F13">
        <v>788.84100341999999</v>
      </c>
      <c r="G13">
        <v>1.6099000000000001</v>
      </c>
      <c r="H13">
        <v>9.9000003020963209E+37</v>
      </c>
      <c r="J13" s="2">
        <f>TREND(Calibration!$A$2:$A$4,Calibration!$B$2:$B$4,C13)</f>
        <v>444.32447021327442</v>
      </c>
      <c r="K13" s="2">
        <f>TREND(Calibration!$A$2:$A$4,Calibration!$C$2:$C$4,E13)</f>
        <v>665.17815528709878</v>
      </c>
      <c r="L13" s="2">
        <f>TREND(Calibration!$A$2:$A$4,Calibration!$D$2:$D$4,G13)</f>
        <v>619.69429012133457</v>
      </c>
    </row>
    <row r="14" spans="1:14" x14ac:dyDescent="0.25">
      <c r="A14">
        <v>60081</v>
      </c>
      <c r="B14">
        <v>14.37899971</v>
      </c>
      <c r="C14">
        <v>0.67720002000000001</v>
      </c>
      <c r="D14">
        <v>900.76098633000004</v>
      </c>
      <c r="E14">
        <v>1.83070004</v>
      </c>
      <c r="F14">
        <v>1025.00598145</v>
      </c>
      <c r="G14">
        <v>1.6093000200000001</v>
      </c>
      <c r="H14">
        <v>1200.1159668</v>
      </c>
      <c r="J14" s="2">
        <f>TREND(Calibration!$A$2:$A$4,Calibration!$B$2:$B$4,C14)</f>
        <v>449.30467719578235</v>
      </c>
      <c r="K14" s="2">
        <f>TREND(Calibration!$A$2:$A$4,Calibration!$C$2:$C$4,E14)</f>
        <v>724.11787506720805</v>
      </c>
      <c r="L14" s="2">
        <f>TREND(Calibration!$A$2:$A$4,Calibration!$D$2:$D$4,G14)</f>
        <v>619.44601733418199</v>
      </c>
    </row>
    <row r="15" spans="1:14" x14ac:dyDescent="0.25">
      <c r="A15">
        <v>65083</v>
      </c>
      <c r="B15">
        <v>14.46199989</v>
      </c>
      <c r="C15">
        <v>0.68210000000000004</v>
      </c>
      <c r="D15">
        <v>1251.99902344</v>
      </c>
      <c r="E15">
        <v>1.8405</v>
      </c>
      <c r="F15">
        <v>1139.23498535</v>
      </c>
      <c r="G15">
        <v>1.61530006</v>
      </c>
      <c r="H15">
        <v>9.9000003020963209E+37</v>
      </c>
      <c r="J15" s="2">
        <f>TREND(Calibration!$A$2:$A$4,Calibration!$B$2:$B$4,C15)</f>
        <v>452.31737154508096</v>
      </c>
      <c r="K15" s="2">
        <f>TREND(Calibration!$A$2:$A$4,Calibration!$C$2:$C$4,E15)</f>
        <v>728.04984688707168</v>
      </c>
      <c r="L15" s="2">
        <f>TREND(Calibration!$A$2:$A$4,Calibration!$D$2:$D$4,G15)</f>
        <v>621.92884451813347</v>
      </c>
    </row>
    <row r="16" spans="1:14" x14ac:dyDescent="0.25">
      <c r="A16">
        <v>70083</v>
      </c>
      <c r="B16">
        <v>14.52099991</v>
      </c>
      <c r="C16">
        <v>0.68150001999999998</v>
      </c>
      <c r="D16">
        <v>1109.2290039100001</v>
      </c>
      <c r="E16">
        <v>1.8431999699999999</v>
      </c>
      <c r="F16">
        <v>1305.6230468700001</v>
      </c>
      <c r="G16">
        <v>1.6217000500000001</v>
      </c>
      <c r="H16">
        <v>867.83099364999998</v>
      </c>
      <c r="J16" s="2">
        <f>TREND(Calibration!$A$2:$A$4,Calibration!$B$2:$B$4,C16)</f>
        <v>451.94848098722309</v>
      </c>
      <c r="K16" s="2">
        <f>TREND(Calibration!$A$2:$A$4,Calibration!$C$2:$C$4,E16)</f>
        <v>729.13313763055203</v>
      </c>
      <c r="L16" s="2">
        <f>TREND(Calibration!$A$2:$A$4,Calibration!$D$2:$D$4,G16)</f>
        <v>624.57717172078844</v>
      </c>
    </row>
    <row r="17" spans="1:12" x14ac:dyDescent="0.25">
      <c r="A17">
        <v>75082</v>
      </c>
      <c r="B17">
        <v>14.57600021</v>
      </c>
      <c r="C17">
        <v>0.68210000000000004</v>
      </c>
      <c r="D17">
        <v>1356.81994629</v>
      </c>
      <c r="E17">
        <v>1.9620000099999999</v>
      </c>
      <c r="F17">
        <v>995.77001953000001</v>
      </c>
      <c r="G17">
        <v>1.61580002</v>
      </c>
      <c r="H17">
        <v>9.9000003020963209E+37</v>
      </c>
      <c r="J17" s="2">
        <f>TREND(Calibration!$A$2:$A$4,Calibration!$B$2:$B$4,C17)</f>
        <v>452.31737154508096</v>
      </c>
      <c r="K17" s="2">
        <f>TREND(Calibration!$A$2:$A$4,Calibration!$C$2:$C$4,E17)</f>
        <v>776.79847600730807</v>
      </c>
      <c r="L17" s="2">
        <f>TREND(Calibration!$A$2:$A$4,Calibration!$D$2:$D$4,G17)</f>
        <v>622.13572885205258</v>
      </c>
    </row>
    <row r="18" spans="1:12" x14ac:dyDescent="0.25">
      <c r="A18">
        <v>80083</v>
      </c>
      <c r="B18">
        <v>14.64099979</v>
      </c>
      <c r="C18">
        <v>0.67610002000000002</v>
      </c>
      <c r="D18">
        <v>580.31402588000003</v>
      </c>
      <c r="E18">
        <v>1.7270000000000001</v>
      </c>
      <c r="F18">
        <v>9.9000003020963209E+37</v>
      </c>
      <c r="G18">
        <v>1.6050000200000001</v>
      </c>
      <c r="H18">
        <v>9.9000003020963209E+37</v>
      </c>
      <c r="J18" s="2">
        <f>TREND(Calibration!$A$2:$A$4,Calibration!$B$2:$B$4,C18)</f>
        <v>448.62835529564632</v>
      </c>
      <c r="K18" s="2">
        <f>TREND(Calibration!$A$2:$A$4,Calibration!$C$2:$C$4,E18)</f>
        <v>682.51100779440969</v>
      </c>
      <c r="L18" s="2">
        <f>TREND(Calibration!$A$2:$A$4,Calibration!$D$2:$D$4,G18)</f>
        <v>617.66666971466759</v>
      </c>
    </row>
    <row r="19" spans="1:12" x14ac:dyDescent="0.25">
      <c r="A19">
        <v>85083</v>
      </c>
      <c r="B19">
        <v>14.71800041</v>
      </c>
      <c r="C19">
        <v>0.67830002</v>
      </c>
      <c r="D19">
        <v>660.30999756000006</v>
      </c>
      <c r="E19">
        <v>1.67789996</v>
      </c>
      <c r="F19">
        <v>9.9000003020963209E+37</v>
      </c>
      <c r="G19">
        <v>1.60769999</v>
      </c>
      <c r="H19">
        <v>9.9000003020963209E+37</v>
      </c>
      <c r="J19" s="2">
        <f>TREND(Calibration!$A$2:$A$4,Calibration!$B$2:$B$4,C19)</f>
        <v>449.98099909591832</v>
      </c>
      <c r="K19" s="2">
        <f>TREND(Calibration!$A$2:$A$4,Calibration!$C$2:$C$4,E19)</f>
        <v>662.8109300763191</v>
      </c>
      <c r="L19" s="2">
        <f>TREND(Calibration!$A$2:$A$4,Calibration!$D$2:$D$4,G19)</f>
        <v>618.78392208496064</v>
      </c>
    </row>
    <row r="20" spans="1:12" x14ac:dyDescent="0.25">
      <c r="A20">
        <v>90083</v>
      </c>
      <c r="B20">
        <v>14.725000380000001</v>
      </c>
      <c r="C20">
        <v>0.66640001999999998</v>
      </c>
      <c r="D20">
        <v>437.78799437999999</v>
      </c>
      <c r="E20">
        <v>1.68599999</v>
      </c>
      <c r="F20">
        <v>9.9000003020963209E+37</v>
      </c>
      <c r="G20">
        <v>1.60769999</v>
      </c>
      <c r="H20">
        <v>9.9000003020963209E+37</v>
      </c>
      <c r="J20" s="2">
        <f>TREND(Calibration!$A$2:$A$4,Calibration!$B$2:$B$4,C20)</f>
        <v>442.66442581262874</v>
      </c>
      <c r="K20" s="2">
        <f>TREND(Calibration!$A$2:$A$4,Calibration!$C$2:$C$4,E20)</f>
        <v>666.0608504535503</v>
      </c>
      <c r="L20" s="2">
        <f>TREND(Calibration!$A$2:$A$4,Calibration!$D$2:$D$4,G20)</f>
        <v>618.78392208496064</v>
      </c>
    </row>
    <row r="21" spans="1:12" x14ac:dyDescent="0.25">
      <c r="A21">
        <v>95084</v>
      </c>
      <c r="B21">
        <v>14.71500015</v>
      </c>
      <c r="C21">
        <v>0.67180002000000005</v>
      </c>
      <c r="D21">
        <v>127.22299957</v>
      </c>
      <c r="E21">
        <v>1.73029995</v>
      </c>
      <c r="F21">
        <v>9.9000003020963209E+37</v>
      </c>
      <c r="G21">
        <v>1.6081999499999999</v>
      </c>
      <c r="H21">
        <v>9.9000003020963209E+37</v>
      </c>
      <c r="J21" s="2">
        <f>TREND(Calibration!$A$2:$A$4,Calibration!$B$2:$B$4,C21)</f>
        <v>445.98455150420557</v>
      </c>
      <c r="K21" s="2">
        <f>TREND(Calibration!$A$2:$A$4,Calibration!$C$2:$C$4,E21)</f>
        <v>683.83502446457555</v>
      </c>
      <c r="L21" s="2">
        <f>TREND(Calibration!$A$2:$A$4,Calibration!$D$2:$D$4,G21)</f>
        <v>618.99080641887974</v>
      </c>
    </row>
    <row r="22" spans="1:12" x14ac:dyDescent="0.25">
      <c r="A22">
        <v>100084</v>
      </c>
      <c r="B22">
        <v>14.722000120000001</v>
      </c>
      <c r="C22">
        <v>0.66320002</v>
      </c>
      <c r="D22">
        <v>539.44598388999998</v>
      </c>
      <c r="E22">
        <v>1.7318999799999999</v>
      </c>
      <c r="F22">
        <v>9.9000003020963209E+37</v>
      </c>
      <c r="G22">
        <v>1.60769999</v>
      </c>
      <c r="H22">
        <v>1287.2189941399999</v>
      </c>
      <c r="J22" s="2">
        <f>TREND(Calibration!$A$2:$A$4,Calibration!$B$2:$B$4,C22)</f>
        <v>440.69694392132402</v>
      </c>
      <c r="K22" s="2">
        <f>TREND(Calibration!$A$2:$A$4,Calibration!$C$2:$C$4,E22)</f>
        <v>684.47699370434145</v>
      </c>
      <c r="L22" s="2">
        <f>TREND(Calibration!$A$2:$A$4,Calibration!$D$2:$D$4,G22)</f>
        <v>618.78392208496064</v>
      </c>
    </row>
    <row r="23" spans="1:12" x14ac:dyDescent="0.25">
      <c r="A23">
        <v>105084</v>
      </c>
      <c r="B23">
        <v>14.708999629999999</v>
      </c>
      <c r="C23">
        <v>0.65939999000000005</v>
      </c>
      <c r="D23">
        <v>601.96502685999997</v>
      </c>
      <c r="E23">
        <v>1.7335</v>
      </c>
      <c r="F23">
        <v>9.9000003020963209E+37</v>
      </c>
      <c r="G23">
        <v>1.6066000499999999</v>
      </c>
      <c r="H23">
        <v>9.9000003020963209E+37</v>
      </c>
      <c r="J23" s="2">
        <f>TREND(Calibration!$A$2:$A$4,Calibration!$B$2:$B$4,C23)</f>
        <v>438.3605407302569</v>
      </c>
      <c r="K23" s="2">
        <f>TREND(Calibration!$A$2:$A$4,Calibration!$C$2:$C$4,E23)</f>
        <v>685.11895893187489</v>
      </c>
      <c r="L23" s="2">
        <f>TREND(Calibration!$A$2:$A$4,Calibration!$D$2:$D$4,G23)</f>
        <v>618.32876496388883</v>
      </c>
    </row>
    <row r="24" spans="1:12" x14ac:dyDescent="0.25">
      <c r="A24">
        <v>110085</v>
      </c>
      <c r="B24">
        <v>14.71199989</v>
      </c>
      <c r="C24">
        <v>0.65939999000000005</v>
      </c>
      <c r="D24">
        <v>731.23602295000001</v>
      </c>
      <c r="E24">
        <v>1.71790004</v>
      </c>
      <c r="F24">
        <v>9.9000003020963209E+37</v>
      </c>
      <c r="G24">
        <v>1.6045000599999999</v>
      </c>
      <c r="H24">
        <v>1189.0389404299999</v>
      </c>
      <c r="J24" s="2">
        <f>TREND(Calibration!$A$2:$A$4,Calibration!$B$2:$B$4,C24)</f>
        <v>438.3605407302569</v>
      </c>
      <c r="K24" s="2">
        <f>TREND(Calibration!$A$2:$A$4,Calibration!$C$2:$C$4,E24)</f>
        <v>678.85989225088838</v>
      </c>
      <c r="L24" s="2">
        <f>TREND(Calibration!$A$2:$A$4,Calibration!$D$2:$D$4,G24)</f>
        <v>617.45978538074826</v>
      </c>
    </row>
    <row r="25" spans="1:12" x14ac:dyDescent="0.25">
      <c r="A25">
        <v>115085</v>
      </c>
      <c r="B25">
        <v>14.699000359999999</v>
      </c>
      <c r="C25">
        <v>0.65560001000000001</v>
      </c>
      <c r="D25">
        <v>1195.08105469</v>
      </c>
      <c r="E25">
        <v>1.8603999600000001</v>
      </c>
      <c r="F25">
        <v>9.9000003020963209E+37</v>
      </c>
      <c r="G25">
        <v>1.6050000200000001</v>
      </c>
      <c r="H25">
        <v>9.9000003020963209E+37</v>
      </c>
      <c r="J25" s="2">
        <f>TREND(Calibration!$A$2:$A$4,Calibration!$B$2:$B$4,C25)</f>
        <v>436.02416828109426</v>
      </c>
      <c r="K25" s="2">
        <f>TREND(Calibration!$A$2:$A$4,Calibration!$C$2:$C$4,E25)</f>
        <v>736.03417355130443</v>
      </c>
      <c r="L25" s="2">
        <f>TREND(Calibration!$A$2:$A$4,Calibration!$D$2:$D$4,G25)</f>
        <v>617.66666971466759</v>
      </c>
    </row>
    <row r="26" spans="1:12" x14ac:dyDescent="0.25">
      <c r="A26">
        <v>120085</v>
      </c>
      <c r="B26">
        <v>14.69200039</v>
      </c>
      <c r="C26">
        <v>0.65939999000000005</v>
      </c>
      <c r="D26">
        <v>1152.5360107399999</v>
      </c>
      <c r="E26">
        <v>1.8464000199999999</v>
      </c>
      <c r="F26">
        <v>9.9000003020963209E+37</v>
      </c>
      <c r="G26">
        <v>1.6011999800000001</v>
      </c>
      <c r="H26">
        <v>9.9000003020963209E+37</v>
      </c>
      <c r="J26" s="2">
        <f>TREND(Calibration!$A$2:$A$4,Calibration!$B$2:$B$4,C26)</f>
        <v>438.3605407302569</v>
      </c>
      <c r="K26" s="2">
        <f>TREND(Calibration!$A$2:$A$4,Calibration!$C$2:$C$4,E26)</f>
        <v>730.41707209785136</v>
      </c>
      <c r="L26" s="2">
        <f>TREND(Calibration!$A$2:$A$4,Calibration!$D$2:$D$4,G26)</f>
        <v>616.0942064290723</v>
      </c>
    </row>
    <row r="27" spans="1:12" x14ac:dyDescent="0.25">
      <c r="A27">
        <v>125084</v>
      </c>
      <c r="B27">
        <v>14.63099957</v>
      </c>
      <c r="C27">
        <v>0.65719998000000002</v>
      </c>
      <c r="D27">
        <v>1059.41503906</v>
      </c>
      <c r="E27">
        <v>1.7524000399999999</v>
      </c>
      <c r="F27">
        <v>9.9000003020963209E+37</v>
      </c>
      <c r="G27">
        <v>1.6001000400000001</v>
      </c>
      <c r="H27">
        <v>9.9000003020963209E+37</v>
      </c>
      <c r="J27" s="2">
        <f>TREND(Calibration!$A$2:$A$4,Calibration!$B$2:$B$4,C27)</f>
        <v>437.00789078160392</v>
      </c>
      <c r="K27" s="2">
        <f>TREND(Calibration!$A$2:$A$4,Calibration!$C$2:$C$4,E27)</f>
        <v>692.70209444205</v>
      </c>
      <c r="L27" s="2">
        <f>TREND(Calibration!$A$2:$A$4,Calibration!$D$2:$D$4,G27)</f>
        <v>615.63904930800049</v>
      </c>
    </row>
    <row r="28" spans="1:12" x14ac:dyDescent="0.25">
      <c r="A28">
        <v>130084</v>
      </c>
      <c r="B28">
        <v>14.565999980000001</v>
      </c>
      <c r="C28">
        <v>0.65609998000000003</v>
      </c>
      <c r="D28">
        <v>1135.1440429700001</v>
      </c>
      <c r="E28">
        <v>1.70270002</v>
      </c>
      <c r="F28">
        <v>9.9000003020963209E+37</v>
      </c>
      <c r="G28">
        <v>1.60549998</v>
      </c>
      <c r="H28">
        <v>9.9000003020963209E+37</v>
      </c>
      <c r="J28" s="2">
        <f>TREND(Calibration!$A$2:$A$4,Calibration!$B$2:$B$4,C28)</f>
        <v>436.33156888146794</v>
      </c>
      <c r="K28" s="2">
        <f>TREND(Calibration!$A$2:$A$4,Calibration!$C$2:$C$4,E28)</f>
        <v>672.76129079727389</v>
      </c>
      <c r="L28" s="2">
        <f>TREND(Calibration!$A$2:$A$4,Calibration!$D$2:$D$4,G28)</f>
        <v>617.8735540485867</v>
      </c>
    </row>
    <row r="29" spans="1:12" x14ac:dyDescent="0.25">
      <c r="A29">
        <v>135085</v>
      </c>
      <c r="B29">
        <v>14.46199989</v>
      </c>
      <c r="C29">
        <v>0.65670002000000005</v>
      </c>
      <c r="D29">
        <v>9.9000003020963209E+37</v>
      </c>
      <c r="E29">
        <v>1.66760004</v>
      </c>
      <c r="F29">
        <v>921.14898682</v>
      </c>
      <c r="G29">
        <v>1.60720003</v>
      </c>
      <c r="H29">
        <v>9.9000003020963209E+37</v>
      </c>
      <c r="J29" s="2">
        <f>TREND(Calibration!$A$2:$A$4,Calibration!$B$2:$B$4,C29)</f>
        <v>436.70049632961121</v>
      </c>
      <c r="K29" s="2">
        <f>TREND(Calibration!$A$2:$A$4,Calibration!$C$2:$C$4,E29)</f>
        <v>658.67836267942664</v>
      </c>
      <c r="L29" s="2">
        <f>TREND(Calibration!$A$2:$A$4,Calibration!$D$2:$D$4,G29)</f>
        <v>618.57703775104142</v>
      </c>
    </row>
    <row r="30" spans="1:12" x14ac:dyDescent="0.25">
      <c r="A30">
        <v>140097</v>
      </c>
      <c r="B30">
        <v>14.36299992</v>
      </c>
      <c r="C30">
        <v>0.66530001000000005</v>
      </c>
      <c r="D30">
        <v>782.33197021000001</v>
      </c>
      <c r="E30">
        <v>1.66390002</v>
      </c>
      <c r="F30">
        <v>1033.20996094</v>
      </c>
      <c r="G30">
        <v>1.60769999</v>
      </c>
      <c r="H30">
        <v>1334.8840332</v>
      </c>
      <c r="J30" s="2">
        <f>TREND(Calibration!$A$2:$A$4,Calibration!$B$2:$B$4,C30)</f>
        <v>441.98809776411184</v>
      </c>
      <c r="K30" s="2">
        <f>TREND(Calibration!$A$2:$A$4,Calibration!$C$2:$C$4,E30)</f>
        <v>657.19382862286614</v>
      </c>
      <c r="L30" s="2">
        <f>TREND(Calibration!$A$2:$A$4,Calibration!$D$2:$D$4,G30)</f>
        <v>618.78392208496064</v>
      </c>
    </row>
    <row r="31" spans="1:12" x14ac:dyDescent="0.25">
      <c r="A31">
        <v>145085</v>
      </c>
      <c r="B31">
        <v>14.239999770000001</v>
      </c>
      <c r="C31">
        <v>0.66100000999999997</v>
      </c>
      <c r="D31">
        <v>9.9000003020963209E+37</v>
      </c>
      <c r="E31">
        <v>1.7053999900000001</v>
      </c>
      <c r="F31">
        <v>558.92401123000002</v>
      </c>
      <c r="G31">
        <v>1.59800005</v>
      </c>
      <c r="H31">
        <v>9.9000003020963209E+37</v>
      </c>
      <c r="J31" s="2">
        <f>TREND(Calibration!$A$2:$A$4,Calibration!$B$2:$B$4,C31)</f>
        <v>439.34429397267104</v>
      </c>
      <c r="K31" s="2">
        <f>TREND(Calibration!$A$2:$A$4,Calibration!$C$2:$C$4,E31)</f>
        <v>673.84458154075423</v>
      </c>
      <c r="L31" s="2">
        <f>TREND(Calibration!$A$2:$A$4,Calibration!$D$2:$D$4,G31)</f>
        <v>614.77006972485992</v>
      </c>
    </row>
    <row r="32" spans="1:12" x14ac:dyDescent="0.25">
      <c r="A32">
        <v>150085</v>
      </c>
      <c r="B32">
        <v>14.22900009</v>
      </c>
      <c r="C32">
        <v>0.66799998000000005</v>
      </c>
      <c r="D32">
        <v>770.02899170000001</v>
      </c>
      <c r="E32">
        <v>1.74699998</v>
      </c>
      <c r="F32">
        <v>862.27197265999996</v>
      </c>
      <c r="G32">
        <v>1.5893000399999999</v>
      </c>
      <c r="H32">
        <v>9.9000003020963209E+37</v>
      </c>
      <c r="J32" s="2">
        <f>TREND(Calibration!$A$2:$A$4,Calibration!$B$2:$B$4,C32)</f>
        <v>443.64814216475753</v>
      </c>
      <c r="K32" s="2">
        <f>TREND(Calibration!$A$2:$A$4,Calibration!$C$2:$C$4,E32)</f>
        <v>690.53546480829914</v>
      </c>
      <c r="L32" s="2">
        <f>TREND(Calibration!$A$2:$A$4,Calibration!$D$2:$D$4,G32)</f>
        <v>611.16999017061528</v>
      </c>
    </row>
    <row r="33" spans="1:12" x14ac:dyDescent="0.25">
      <c r="A33">
        <v>155086</v>
      </c>
      <c r="B33">
        <v>14.274000170000001</v>
      </c>
      <c r="C33">
        <v>0.66799998000000005</v>
      </c>
      <c r="D33">
        <v>764.64697265999996</v>
      </c>
      <c r="E33">
        <v>1.7071000300000001</v>
      </c>
      <c r="F33">
        <v>764.34600829999999</v>
      </c>
      <c r="G33">
        <v>1.5893000399999999</v>
      </c>
      <c r="H33">
        <v>9.9000003020963209E+37</v>
      </c>
      <c r="J33" s="2">
        <f>TREND(Calibration!$A$2:$A$4,Calibration!$B$2:$B$4,C33)</f>
        <v>443.64814216475753</v>
      </c>
      <c r="K33" s="2">
        <f>TREND(Calibration!$A$2:$A$4,Calibration!$C$2:$C$4,E33)</f>
        <v>674.52667711794447</v>
      </c>
      <c r="L33" s="2">
        <f>TREND(Calibration!$A$2:$A$4,Calibration!$D$2:$D$4,G33)</f>
        <v>611.16999017061528</v>
      </c>
    </row>
    <row r="34" spans="1:12" x14ac:dyDescent="0.25">
      <c r="A34">
        <v>160086</v>
      </c>
      <c r="B34">
        <v>14.303000450000001</v>
      </c>
      <c r="C34">
        <v>0.67449999000000005</v>
      </c>
      <c r="D34">
        <v>693.66601562000005</v>
      </c>
      <c r="E34">
        <v>1.6957000499999999</v>
      </c>
      <c r="F34">
        <v>815.70697021000001</v>
      </c>
      <c r="G34">
        <v>1.58179998</v>
      </c>
      <c r="H34">
        <v>9.9000003020963209E+37</v>
      </c>
      <c r="J34" s="2">
        <f>TREND(Calibration!$A$2:$A$4,Calibration!$B$2:$B$4,C34)</f>
        <v>447.6445959048512</v>
      </c>
      <c r="K34" s="2">
        <f>TREND(Calibration!$A$2:$A$4,Calibration!$C$2:$C$4,E34)</f>
        <v>669.95274007054729</v>
      </c>
      <c r="L34" s="2">
        <f>TREND(Calibration!$A$2:$A$4,Calibration!$D$2:$D$4,G34)</f>
        <v>608.06645205265829</v>
      </c>
    </row>
    <row r="35" spans="1:12" x14ac:dyDescent="0.25">
      <c r="A35">
        <v>165086</v>
      </c>
      <c r="B35">
        <v>14.38099957</v>
      </c>
      <c r="C35">
        <v>0.67400002000000003</v>
      </c>
      <c r="D35">
        <v>1008.6129760699999</v>
      </c>
      <c r="E35">
        <v>1.6886999600000001</v>
      </c>
      <c r="F35">
        <v>832.95697021000001</v>
      </c>
      <c r="G35">
        <v>1.58070004</v>
      </c>
      <c r="H35">
        <v>9.9000003020963209E+37</v>
      </c>
      <c r="J35" s="2">
        <f>TREND(Calibration!$A$2:$A$4,Calibration!$B$2:$B$4,C35)</f>
        <v>447.33719530447758</v>
      </c>
      <c r="K35" s="2">
        <f>TREND(Calibration!$A$2:$A$4,Calibration!$C$2:$C$4,E35)</f>
        <v>667.14414119703065</v>
      </c>
      <c r="L35" s="2">
        <f>TREND(Calibration!$A$2:$A$4,Calibration!$D$2:$D$4,G35)</f>
        <v>607.61129493158649</v>
      </c>
    </row>
    <row r="36" spans="1:12" x14ac:dyDescent="0.25">
      <c r="A36">
        <v>170097</v>
      </c>
      <c r="B36">
        <v>14.501000400000001</v>
      </c>
      <c r="C36">
        <v>0.66750001999999997</v>
      </c>
      <c r="D36">
        <v>548.21600341999999</v>
      </c>
      <c r="E36">
        <v>1.71570003</v>
      </c>
      <c r="F36">
        <v>1192.9959716799999</v>
      </c>
      <c r="G36">
        <v>1.58070004</v>
      </c>
      <c r="H36">
        <v>1270.0069580100001</v>
      </c>
      <c r="J36" s="2">
        <f>TREND(Calibration!$A$2:$A$4,Calibration!$B$2:$B$4,C36)</f>
        <v>443.34074771276477</v>
      </c>
      <c r="K36" s="2">
        <f>TREND(Calibration!$A$2:$A$4,Calibration!$C$2:$C$4,E36)</f>
        <v>677.97719708443685</v>
      </c>
      <c r="L36" s="2">
        <f>TREND(Calibration!$A$2:$A$4,Calibration!$D$2:$D$4,G36)</f>
        <v>607.61129493158649</v>
      </c>
    </row>
    <row r="37" spans="1:12" x14ac:dyDescent="0.25">
      <c r="A37">
        <v>175087</v>
      </c>
      <c r="B37">
        <v>14.614999770000001</v>
      </c>
      <c r="C37">
        <v>0.67129998999999996</v>
      </c>
      <c r="D37">
        <v>865.74298095999995</v>
      </c>
      <c r="E37">
        <v>1.6924999999999999</v>
      </c>
      <c r="F37">
        <v>9.9000003020963209E+37</v>
      </c>
      <c r="G37">
        <v>1.5829000499999999</v>
      </c>
      <c r="H37">
        <v>9.9000003020963209E+37</v>
      </c>
      <c r="J37" s="2">
        <f>TREND(Calibration!$A$2:$A$4,Calibration!$B$2:$B$4,C37)</f>
        <v>445.67711401354643</v>
      </c>
      <c r="K37" s="2">
        <f>TREND(Calibration!$A$2:$A$4,Calibration!$C$2:$C$4,E37)</f>
        <v>668.66880560324796</v>
      </c>
      <c r="L37" s="2">
        <f>TREND(Calibration!$A$2:$A$4,Calibration!$D$2:$D$4,G37)</f>
        <v>608.52166296796031</v>
      </c>
    </row>
    <row r="38" spans="1:12" x14ac:dyDescent="0.25">
      <c r="A38">
        <v>180087</v>
      </c>
      <c r="B38">
        <v>14.66300011</v>
      </c>
      <c r="C38">
        <v>0.66970003</v>
      </c>
      <c r="D38">
        <v>1048.88098145</v>
      </c>
      <c r="E38">
        <v>1.64769995</v>
      </c>
      <c r="F38">
        <v>981.72302246000004</v>
      </c>
      <c r="G38">
        <v>1.58449996</v>
      </c>
      <c r="H38">
        <v>9.9000003020963209E+37</v>
      </c>
      <c r="J38" s="2">
        <f>TREND(Calibration!$A$2:$A$4,Calibration!$B$2:$B$4,C38)</f>
        <v>444.69339766141769</v>
      </c>
      <c r="K38" s="2">
        <f>TREND(Calibration!$A$2:$A$4,Calibration!$C$2:$C$4,E38)</f>
        <v>650.69398385617126</v>
      </c>
      <c r="L38" s="2">
        <f>TREND(Calibration!$A$2:$A$4,Calibration!$D$2:$D$4,G38)</f>
        <v>609.18370856096908</v>
      </c>
    </row>
    <row r="39" spans="1:12" x14ac:dyDescent="0.25">
      <c r="A39">
        <v>185086</v>
      </c>
      <c r="B39">
        <v>14.704999920000001</v>
      </c>
      <c r="C39">
        <v>0.66970003</v>
      </c>
      <c r="D39">
        <v>9.9000003020963209E+37</v>
      </c>
      <c r="E39">
        <v>1.6400999999999999</v>
      </c>
      <c r="F39">
        <v>940.71997069999998</v>
      </c>
      <c r="G39">
        <v>1.5877000100000001</v>
      </c>
      <c r="H39">
        <v>9.9000003020963209E+37</v>
      </c>
      <c r="J39" s="2">
        <f>TREND(Calibration!$A$2:$A$4,Calibration!$B$2:$B$4,C39)</f>
        <v>444.69339766141769</v>
      </c>
      <c r="K39" s="2">
        <f>TREND(Calibration!$A$2:$A$4,Calibration!$C$2:$C$4,E39)</f>
        <v>647.64470720275904</v>
      </c>
      <c r="L39" s="2">
        <f>TREND(Calibration!$A$2:$A$4,Calibration!$D$2:$D$4,G39)</f>
        <v>610.50789492139404</v>
      </c>
    </row>
    <row r="40" spans="1:12" x14ac:dyDescent="0.25">
      <c r="A40">
        <v>190096</v>
      </c>
      <c r="B40">
        <v>14.751000400000001</v>
      </c>
      <c r="C40">
        <v>0.66210002000000001</v>
      </c>
      <c r="D40">
        <v>555.86401366999996</v>
      </c>
      <c r="E40">
        <v>1.6444000000000001</v>
      </c>
      <c r="F40">
        <v>1267.80505371</v>
      </c>
      <c r="G40">
        <v>1.59309995</v>
      </c>
      <c r="H40">
        <v>1320.1590576200001</v>
      </c>
      <c r="J40" s="2">
        <f>TREND(Calibration!$A$2:$A$4,Calibration!$B$2:$B$4,C40)</f>
        <v>440.02062202118799</v>
      </c>
      <c r="K40" s="2">
        <f>TREND(Calibration!$A$2:$A$4,Calibration!$C$2:$C$4,E40)</f>
        <v>649.3699671860054</v>
      </c>
      <c r="L40" s="2">
        <f>TREND(Calibration!$A$2:$A$4,Calibration!$D$2:$D$4,G40)</f>
        <v>612.74239966198024</v>
      </c>
    </row>
    <row r="41" spans="1:12" x14ac:dyDescent="0.25">
      <c r="A41">
        <v>195087</v>
      </c>
      <c r="B41">
        <v>14.75399971</v>
      </c>
      <c r="C41">
        <v>0.66640001999999998</v>
      </c>
      <c r="D41">
        <v>349.22399902000001</v>
      </c>
      <c r="E41">
        <v>1.6390000600000001</v>
      </c>
      <c r="F41">
        <v>9.9000003020963209E+37</v>
      </c>
      <c r="G41">
        <v>1.5964000199999999</v>
      </c>
      <c r="H41">
        <v>1218.7550048799999</v>
      </c>
      <c r="J41" s="2">
        <f>TREND(Calibration!$A$2:$A$4,Calibration!$B$2:$B$4,C41)</f>
        <v>442.66442581262874</v>
      </c>
      <c r="K41" s="2">
        <f>TREND(Calibration!$A$2:$A$4,Calibration!$C$2:$C$4,E41)</f>
        <v>647.20338569904482</v>
      </c>
      <c r="L41" s="2">
        <f>TREND(Calibration!$A$2:$A$4,Calibration!$D$2:$D$4,G41)</f>
        <v>614.10797447563857</v>
      </c>
    </row>
    <row r="42" spans="1:12" x14ac:dyDescent="0.25">
      <c r="A42">
        <v>200086</v>
      </c>
      <c r="B42">
        <v>14.69200039</v>
      </c>
      <c r="C42">
        <v>0.66700000000000004</v>
      </c>
      <c r="D42">
        <v>417.03500365999997</v>
      </c>
      <c r="E42">
        <v>1.63629997</v>
      </c>
      <c r="F42">
        <v>9.9000003020963209E+37</v>
      </c>
      <c r="G42">
        <v>1.5942000199999999</v>
      </c>
      <c r="H42">
        <v>1362.3459472699999</v>
      </c>
      <c r="J42" s="2">
        <f>TREND(Calibration!$A$2:$A$4,Calibration!$B$2:$B$4,C42)</f>
        <v>443.0333163704866</v>
      </c>
      <c r="K42" s="2">
        <f>TREND(Calibration!$A$2:$A$4,Calibration!$C$2:$C$4,E42)</f>
        <v>646.12004680877419</v>
      </c>
      <c r="L42" s="2">
        <f>TREND(Calibration!$A$2:$A$4,Calibration!$D$2:$D$4,G42)</f>
        <v>613.19761057728238</v>
      </c>
    </row>
    <row r="43" spans="1:12" x14ac:dyDescent="0.25">
      <c r="A43">
        <v>205086</v>
      </c>
      <c r="B43">
        <v>14.62100029</v>
      </c>
      <c r="C43">
        <v>0.66640001999999998</v>
      </c>
      <c r="D43">
        <v>1041.1920166</v>
      </c>
      <c r="E43">
        <v>1.7367999599999999</v>
      </c>
      <c r="F43">
        <v>9.9000003020963209E+37</v>
      </c>
      <c r="G43">
        <v>1.5958000400000001</v>
      </c>
      <c r="H43">
        <v>1260.91796875</v>
      </c>
      <c r="J43" s="2">
        <f>TREND(Calibration!$A$2:$A$4,Calibration!$B$2:$B$4,C43)</f>
        <v>442.66442581262874</v>
      </c>
      <c r="K43" s="2">
        <f>TREND(Calibration!$A$2:$A$4,Calibration!$C$2:$C$4,E43)</f>
        <v>686.44297961427321</v>
      </c>
      <c r="L43" s="2">
        <f>TREND(Calibration!$A$2:$A$4,Calibration!$D$2:$D$4,G43)</f>
        <v>613.85970168848598</v>
      </c>
    </row>
    <row r="44" spans="1:12" x14ac:dyDescent="0.25">
      <c r="A44">
        <v>210099</v>
      </c>
      <c r="B44">
        <v>14.565999980000001</v>
      </c>
      <c r="C44">
        <v>0.66530001000000005</v>
      </c>
      <c r="D44">
        <v>964.80700683999999</v>
      </c>
      <c r="E44">
        <v>1.8027000399999999</v>
      </c>
      <c r="F44">
        <v>9.9000003020963209E+37</v>
      </c>
      <c r="G44">
        <v>1.6066000499999999</v>
      </c>
      <c r="H44">
        <v>9.9000003020963209E+37</v>
      </c>
      <c r="J44" s="2">
        <f>TREND(Calibration!$A$2:$A$4,Calibration!$B$2:$B$4,C44)</f>
        <v>441.98809776411184</v>
      </c>
      <c r="K44" s="2">
        <f>TREND(Calibration!$A$2:$A$4,Calibration!$C$2:$C$4,E44)</f>
        <v>712.88362401351174</v>
      </c>
      <c r="L44" s="2">
        <f>TREND(Calibration!$A$2:$A$4,Calibration!$D$2:$D$4,G44)</f>
        <v>618.32876496388883</v>
      </c>
    </row>
    <row r="45" spans="1:12" x14ac:dyDescent="0.25">
      <c r="A45">
        <v>215087</v>
      </c>
      <c r="B45">
        <v>14.472000120000001</v>
      </c>
      <c r="C45">
        <v>0.65719998000000002</v>
      </c>
      <c r="D45">
        <v>913.16198729999996</v>
      </c>
      <c r="E45">
        <v>1.85720003</v>
      </c>
      <c r="F45">
        <v>9.9000003020963209E+37</v>
      </c>
      <c r="G45">
        <v>1.60549998</v>
      </c>
      <c r="H45">
        <v>9.9000003020963209E+37</v>
      </c>
      <c r="J45" s="2">
        <f>TREND(Calibration!$A$2:$A$4,Calibration!$B$2:$B$4,C45)</f>
        <v>437.00789078160392</v>
      </c>
      <c r="K45" s="2">
        <f>TREND(Calibration!$A$2:$A$4,Calibration!$C$2:$C$4,E45)</f>
        <v>734.75028723079538</v>
      </c>
      <c r="L45" s="2">
        <f>TREND(Calibration!$A$2:$A$4,Calibration!$D$2:$D$4,G45)</f>
        <v>617.8735540485867</v>
      </c>
    </row>
    <row r="46" spans="1:12" x14ac:dyDescent="0.25">
      <c r="A46">
        <v>220086</v>
      </c>
      <c r="B46">
        <v>14.46899986</v>
      </c>
      <c r="C46">
        <v>0.65719998000000002</v>
      </c>
      <c r="D46">
        <v>790.13299560999997</v>
      </c>
      <c r="E46">
        <v>1.7443000099999999</v>
      </c>
      <c r="F46">
        <v>9.9000003020963209E+37</v>
      </c>
      <c r="G46">
        <v>1.60339999</v>
      </c>
      <c r="H46">
        <v>1170.01403809</v>
      </c>
      <c r="J46" s="2">
        <f>TREND(Calibration!$A$2:$A$4,Calibration!$B$2:$B$4,C46)</f>
        <v>437.00789078160392</v>
      </c>
      <c r="K46" s="2">
        <f>TREND(Calibration!$A$2:$A$4,Calibration!$C$2:$C$4,E46)</f>
        <v>689.45217406481879</v>
      </c>
      <c r="L46" s="2">
        <f>TREND(Calibration!$A$2:$A$4,Calibration!$D$2:$D$4,G46)</f>
        <v>617.00457446544613</v>
      </c>
    </row>
    <row r="47" spans="1:12" x14ac:dyDescent="0.25">
      <c r="A47">
        <v>225087</v>
      </c>
      <c r="B47">
        <v>14.446000099999999</v>
      </c>
      <c r="C47">
        <v>0.66259997999999998</v>
      </c>
      <c r="D47">
        <v>534.34497069999998</v>
      </c>
      <c r="E47">
        <v>1.6881999999999999</v>
      </c>
      <c r="F47">
        <v>9.9000003020963209E+37</v>
      </c>
      <c r="G47">
        <v>1.6045000599999999</v>
      </c>
      <c r="H47">
        <v>9.9000003020963209E+37</v>
      </c>
      <c r="J47" s="2">
        <f>TREND(Calibration!$A$2:$A$4,Calibration!$B$2:$B$4,C47)</f>
        <v>440.3280164731807</v>
      </c>
      <c r="K47" s="2">
        <f>TREND(Calibration!$A$2:$A$4,Calibration!$C$2:$C$4,E47)</f>
        <v>666.94354562000183</v>
      </c>
      <c r="L47" s="2">
        <f>TREND(Calibration!$A$2:$A$4,Calibration!$D$2:$D$4,G47)</f>
        <v>617.45978538074826</v>
      </c>
    </row>
    <row r="48" spans="1:12" x14ac:dyDescent="0.25">
      <c r="A48">
        <v>230086</v>
      </c>
      <c r="B48">
        <v>14.41300011</v>
      </c>
      <c r="C48">
        <v>0.66049999000000004</v>
      </c>
      <c r="D48">
        <v>644.96600341999999</v>
      </c>
      <c r="E48">
        <v>1.65310001</v>
      </c>
      <c r="F48">
        <v>1359.77697754</v>
      </c>
      <c r="G48">
        <v>1.60230005</v>
      </c>
      <c r="H48">
        <v>1284.0119628899999</v>
      </c>
      <c r="J48" s="2">
        <f>TREND(Calibration!$A$2:$A$4,Calibration!$B$2:$B$4,C48)</f>
        <v>439.03686263039287</v>
      </c>
      <c r="K48" s="2">
        <f>TREND(Calibration!$A$2:$A$4,Calibration!$C$2:$C$4,E48)</f>
        <v>652.86061348992212</v>
      </c>
      <c r="L48" s="2">
        <f>TREND(Calibration!$A$2:$A$4,Calibration!$D$2:$D$4,G48)</f>
        <v>616.54941734437432</v>
      </c>
    </row>
    <row r="49" spans="1:12" x14ac:dyDescent="0.25">
      <c r="A49">
        <v>235086</v>
      </c>
      <c r="B49">
        <v>14.420000079999999</v>
      </c>
      <c r="C49">
        <v>0.66049999000000004</v>
      </c>
      <c r="D49">
        <v>519.09399413999995</v>
      </c>
      <c r="E49">
        <v>1.6319999700000001</v>
      </c>
      <c r="F49">
        <v>9.9000003020963209E+37</v>
      </c>
      <c r="G49">
        <v>1.6007000199999999</v>
      </c>
      <c r="H49">
        <v>9.9000003020963209E+37</v>
      </c>
      <c r="J49" s="2">
        <f>TREND(Calibration!$A$2:$A$4,Calibration!$B$2:$B$4,C49)</f>
        <v>439.03686263039287</v>
      </c>
      <c r="K49" s="2">
        <f>TREND(Calibration!$A$2:$A$4,Calibration!$C$2:$C$4,E49)</f>
        <v>644.39478682552806</v>
      </c>
      <c r="L49" s="2">
        <f>TREND(Calibration!$A$2:$A$4,Calibration!$D$2:$D$4,G49)</f>
        <v>615.88732209515297</v>
      </c>
    </row>
    <row r="50" spans="1:12" x14ac:dyDescent="0.25">
      <c r="A50">
        <v>240086</v>
      </c>
      <c r="B50">
        <v>14.40400028</v>
      </c>
      <c r="C50">
        <v>0.66420000999999995</v>
      </c>
      <c r="D50">
        <v>279.11801147</v>
      </c>
      <c r="E50">
        <v>1.68060005</v>
      </c>
      <c r="F50">
        <v>9.9000003020963209E+37</v>
      </c>
      <c r="G50">
        <v>1.6045000599999999</v>
      </c>
      <c r="H50">
        <v>1341.6920166</v>
      </c>
      <c r="J50" s="2">
        <f>TREND(Calibration!$A$2:$A$4,Calibration!$B$2:$B$4,C50)</f>
        <v>441.31177586397581</v>
      </c>
      <c r="K50" s="2">
        <f>TREND(Calibration!$A$2:$A$4,Calibration!$C$2:$C$4,E50)</f>
        <v>663.89426896658972</v>
      </c>
      <c r="L50" s="2">
        <f>TREND(Calibration!$A$2:$A$4,Calibration!$D$2:$D$4,G50)</f>
        <v>617.45978538074826</v>
      </c>
    </row>
    <row r="51" spans="1:12" x14ac:dyDescent="0.25">
      <c r="A51">
        <v>245086</v>
      </c>
      <c r="B51">
        <v>14.40100002</v>
      </c>
      <c r="C51">
        <v>0.66479999000000001</v>
      </c>
      <c r="D51">
        <v>326.48800659</v>
      </c>
      <c r="E51">
        <v>1.66820002</v>
      </c>
      <c r="F51">
        <v>9.9000003020963209E+37</v>
      </c>
      <c r="G51">
        <v>1.6066000499999999</v>
      </c>
      <c r="H51">
        <v>1008.31298828</v>
      </c>
      <c r="J51" s="2">
        <f>TREND(Calibration!$A$2:$A$4,Calibration!$B$2:$B$4,C51)</f>
        <v>441.68066642183362</v>
      </c>
      <c r="K51" s="2">
        <f>TREND(Calibration!$A$2:$A$4,Calibration!$C$2:$C$4,E51)</f>
        <v>658.91908860611227</v>
      </c>
      <c r="L51" s="2">
        <f>TREND(Calibration!$A$2:$A$4,Calibration!$D$2:$D$4,G51)</f>
        <v>618.32876496388883</v>
      </c>
    </row>
    <row r="52" spans="1:12" x14ac:dyDescent="0.25">
      <c r="A52">
        <v>250086</v>
      </c>
      <c r="B52">
        <v>14.37100029</v>
      </c>
      <c r="C52">
        <v>0.66320002</v>
      </c>
      <c r="D52">
        <v>471.61599731000001</v>
      </c>
      <c r="E52">
        <v>1.67680001</v>
      </c>
      <c r="F52">
        <v>9.9000003020963209E+37</v>
      </c>
      <c r="G52">
        <v>1.5964000199999999</v>
      </c>
      <c r="H52">
        <v>9.9000003020963209E+37</v>
      </c>
      <c r="J52" s="2">
        <f>TREND(Calibration!$A$2:$A$4,Calibration!$B$2:$B$4,C52)</f>
        <v>440.69694392132402</v>
      </c>
      <c r="K52" s="2">
        <f>TREND(Calibration!$A$2:$A$4,Calibration!$C$2:$C$4,E52)</f>
        <v>662.3696045603723</v>
      </c>
      <c r="L52" s="2">
        <f>TREND(Calibration!$A$2:$A$4,Calibration!$D$2:$D$4,G52)</f>
        <v>614.10797447563857</v>
      </c>
    </row>
    <row r="53" spans="1:12" x14ac:dyDescent="0.25">
      <c r="A53">
        <v>255087</v>
      </c>
      <c r="B53">
        <v>14.37100029</v>
      </c>
      <c r="C53">
        <v>0.65560001000000001</v>
      </c>
      <c r="D53">
        <v>9.9000003020963209E+37</v>
      </c>
      <c r="E53">
        <v>1.68169999</v>
      </c>
      <c r="F53">
        <v>1082.7600097699999</v>
      </c>
      <c r="G53">
        <v>1.5946999799999999</v>
      </c>
      <c r="H53">
        <v>9.9000003020963209E+37</v>
      </c>
      <c r="J53" s="2">
        <f>TREND(Calibration!$A$2:$A$4,Calibration!$B$2:$B$4,C53)</f>
        <v>436.02416828109426</v>
      </c>
      <c r="K53" s="2">
        <f>TREND(Calibration!$A$2:$A$4,Calibration!$C$2:$C$4,E53)</f>
        <v>664.33559047030406</v>
      </c>
      <c r="L53" s="2">
        <f>TREND(Calibration!$A$2:$A$4,Calibration!$D$2:$D$4,G53)</f>
        <v>613.40449491120148</v>
      </c>
    </row>
    <row r="54" spans="1:12" x14ac:dyDescent="0.25">
      <c r="A54">
        <v>260087</v>
      </c>
      <c r="B54">
        <v>14.40999985</v>
      </c>
      <c r="C54">
        <v>0.65509998999999997</v>
      </c>
      <c r="D54">
        <v>774.79901123000002</v>
      </c>
      <c r="E54">
        <v>1.7043999400000001</v>
      </c>
      <c r="F54">
        <v>942.14099121000004</v>
      </c>
      <c r="G54">
        <v>1.6007000199999999</v>
      </c>
      <c r="H54">
        <v>9.9000003020963209E+37</v>
      </c>
      <c r="J54" s="2">
        <f>TREND(Calibration!$A$2:$A$4,Calibration!$B$2:$B$4,C54)</f>
        <v>435.71673693881604</v>
      </c>
      <c r="K54" s="2">
        <f>TREND(Calibration!$A$2:$A$4,Calibration!$C$2:$C$4,E54)</f>
        <v>673.44333822767396</v>
      </c>
      <c r="L54" s="2">
        <f>TREND(Calibration!$A$2:$A$4,Calibration!$D$2:$D$4,G54)</f>
        <v>615.88732209515297</v>
      </c>
    </row>
    <row r="55" spans="1:12" x14ac:dyDescent="0.25">
      <c r="A55">
        <v>265087</v>
      </c>
      <c r="B55">
        <v>14.5170002</v>
      </c>
      <c r="C55">
        <v>0.65719998000000002</v>
      </c>
      <c r="D55">
        <v>639.31298828000001</v>
      </c>
      <c r="E55">
        <v>1.64279997</v>
      </c>
      <c r="F55">
        <v>761.81097411999997</v>
      </c>
      <c r="G55">
        <v>1.5995999599999999</v>
      </c>
      <c r="H55">
        <v>9.9000003020963209E+37</v>
      </c>
      <c r="J55" s="2">
        <f>TREND(Calibration!$A$2:$A$4,Calibration!$B$2:$B$4,C55)</f>
        <v>437.00789078160392</v>
      </c>
      <c r="K55" s="2">
        <f>TREND(Calibration!$A$2:$A$4,Calibration!$C$2:$C$4,E55)</f>
        <v>648.72799794623938</v>
      </c>
      <c r="L55" s="2">
        <f>TREND(Calibration!$A$2:$A$4,Calibration!$D$2:$D$4,G55)</f>
        <v>615.43211531786858</v>
      </c>
    </row>
    <row r="56" spans="1:12" x14ac:dyDescent="0.25">
      <c r="A56">
        <v>270086</v>
      </c>
      <c r="B56">
        <v>14.602000240000001</v>
      </c>
      <c r="C56">
        <v>0.65560001000000001</v>
      </c>
      <c r="D56">
        <v>470.83401488999999</v>
      </c>
      <c r="E56">
        <v>1.64769995</v>
      </c>
      <c r="F56">
        <v>751.33801270000004</v>
      </c>
      <c r="G56">
        <v>1.59689999</v>
      </c>
      <c r="H56">
        <v>9.9000003020963209E+37</v>
      </c>
      <c r="J56" s="2">
        <f>TREND(Calibration!$A$2:$A$4,Calibration!$B$2:$B$4,C56)</f>
        <v>436.02416828109426</v>
      </c>
      <c r="K56" s="2">
        <f>TREND(Calibration!$A$2:$A$4,Calibration!$C$2:$C$4,E56)</f>
        <v>650.69398385617126</v>
      </c>
      <c r="L56" s="2">
        <f>TREND(Calibration!$A$2:$A$4,Calibration!$D$2:$D$4,G56)</f>
        <v>614.31486294757553</v>
      </c>
    </row>
    <row r="57" spans="1:12" x14ac:dyDescent="0.25">
      <c r="A57">
        <v>275086</v>
      </c>
      <c r="B57">
        <v>14.722000120000001</v>
      </c>
      <c r="C57">
        <v>0.66149997999999999</v>
      </c>
      <c r="D57">
        <v>232.83500670999999</v>
      </c>
      <c r="E57">
        <v>1.6837999800000001</v>
      </c>
      <c r="F57">
        <v>9.9000003020963209E+37</v>
      </c>
      <c r="G57">
        <v>1.59739995</v>
      </c>
      <c r="H57">
        <v>1340.09997559</v>
      </c>
      <c r="J57" s="2">
        <f>TREND(Calibration!$A$2:$A$4,Calibration!$B$2:$B$4,C57)</f>
        <v>439.65169457304467</v>
      </c>
      <c r="K57" s="2">
        <f>TREND(Calibration!$A$2:$A$4,Calibration!$C$2:$C$4,E57)</f>
        <v>665.17815528709878</v>
      </c>
      <c r="L57" s="2">
        <f>TREND(Calibration!$A$2:$A$4,Calibration!$D$2:$D$4,G57)</f>
        <v>614.52174728149464</v>
      </c>
    </row>
    <row r="58" spans="1:12" x14ac:dyDescent="0.25">
      <c r="A58">
        <v>280086</v>
      </c>
      <c r="B58">
        <v>14.821999549999999</v>
      </c>
      <c r="C58">
        <v>0.66149997999999999</v>
      </c>
      <c r="D58">
        <v>344.89599608999998</v>
      </c>
      <c r="E58">
        <v>1.6525000299999999</v>
      </c>
      <c r="F58">
        <v>9.9000003020963209E+37</v>
      </c>
      <c r="G58">
        <v>1.59370005</v>
      </c>
      <c r="H58">
        <v>1293.0860595700001</v>
      </c>
      <c r="J58" s="2">
        <f>TREND(Calibration!$A$2:$A$4,Calibration!$B$2:$B$4,C58)</f>
        <v>439.65169457304467</v>
      </c>
      <c r="K58" s="2">
        <f>TREND(Calibration!$A$2:$A$4,Calibration!$C$2:$C$4,E58)</f>
        <v>652.61988756323649</v>
      </c>
      <c r="L58" s="2">
        <f>TREND(Calibration!$A$2:$A$4,Calibration!$D$2:$D$4,G58)</f>
        <v>612.99072210534553</v>
      </c>
    </row>
    <row r="59" spans="1:12" x14ac:dyDescent="0.25">
      <c r="A59">
        <v>285086</v>
      </c>
      <c r="B59">
        <v>14.847999570000001</v>
      </c>
      <c r="C59">
        <v>0.66149997999999999</v>
      </c>
      <c r="D59">
        <v>930.65100098000005</v>
      </c>
      <c r="E59">
        <v>1.63250005</v>
      </c>
      <c r="F59">
        <v>9.9000003020963209E+37</v>
      </c>
      <c r="G59">
        <v>1.59309995</v>
      </c>
      <c r="H59">
        <v>1212.8000488299999</v>
      </c>
      <c r="J59" s="2">
        <f>TREND(Calibration!$A$2:$A$4,Calibration!$B$2:$B$4,C59)</f>
        <v>439.65169457304467</v>
      </c>
      <c r="K59" s="2">
        <f>TREND(Calibration!$A$2:$A$4,Calibration!$C$2:$C$4,E59)</f>
        <v>644.59543054934693</v>
      </c>
      <c r="L59" s="2">
        <f>TREND(Calibration!$A$2:$A$4,Calibration!$D$2:$D$4,G59)</f>
        <v>612.74239966198024</v>
      </c>
    </row>
    <row r="60" spans="1:12" x14ac:dyDescent="0.25">
      <c r="A60">
        <v>290087</v>
      </c>
      <c r="B60">
        <v>14.78299999</v>
      </c>
      <c r="C60">
        <v>0.65719998000000002</v>
      </c>
      <c r="D60">
        <v>9.9000003020963209E+37</v>
      </c>
      <c r="E60">
        <v>2.1612000500000002</v>
      </c>
      <c r="F60">
        <v>975.05499268000005</v>
      </c>
      <c r="G60">
        <v>1.59200001</v>
      </c>
      <c r="H60">
        <v>9.9000003020963209E+37</v>
      </c>
      <c r="J60" s="2">
        <f>TREND(Calibration!$A$2:$A$4,Calibration!$B$2:$B$4,C60)</f>
        <v>437.00789078160392</v>
      </c>
      <c r="K60" s="2">
        <f>TREND(Calibration!$A$2:$A$4,Calibration!$C$2:$C$4,E60)</f>
        <v>856.72216383824957</v>
      </c>
      <c r="L60" s="2">
        <f>TREND(Calibration!$A$2:$A$4,Calibration!$D$2:$D$4,G60)</f>
        <v>612.28724254090844</v>
      </c>
    </row>
    <row r="61" spans="1:12" x14ac:dyDescent="0.25">
      <c r="A61">
        <v>295087</v>
      </c>
      <c r="B61">
        <v>14.65699959</v>
      </c>
      <c r="C61">
        <v>0.65670002000000005</v>
      </c>
      <c r="D61">
        <v>623.20397949000005</v>
      </c>
      <c r="E61">
        <v>2.05220008</v>
      </c>
      <c r="F61">
        <v>1169.2840576200001</v>
      </c>
      <c r="G61">
        <v>1.5915000399999999</v>
      </c>
      <c r="H61">
        <v>9.9000003020963209E+37</v>
      </c>
      <c r="J61" s="2">
        <f>TREND(Calibration!$A$2:$A$4,Calibration!$B$2:$B$4,C61)</f>
        <v>436.70049632961121</v>
      </c>
      <c r="K61" s="2">
        <f>TREND(Calibration!$A$2:$A$4,Calibration!$C$2:$C$4,E61)</f>
        <v>812.98884141591475</v>
      </c>
      <c r="L61" s="2">
        <f>TREND(Calibration!$A$2:$A$4,Calibration!$D$2:$D$4,G61)</f>
        <v>612.08035406897147</v>
      </c>
    </row>
    <row r="62" spans="1:12" x14ac:dyDescent="0.25">
      <c r="A62">
        <v>300086</v>
      </c>
      <c r="B62">
        <v>14.50800037</v>
      </c>
      <c r="C62">
        <v>0.66100000999999997</v>
      </c>
      <c r="D62">
        <v>390.45599364999998</v>
      </c>
      <c r="E62">
        <v>1.79830003</v>
      </c>
      <c r="F62">
        <v>9.9000003020963209E+37</v>
      </c>
      <c r="G62">
        <v>1.59099996</v>
      </c>
      <c r="H62">
        <v>9.9000003020963209E+37</v>
      </c>
      <c r="J62" s="2">
        <f>TREND(Calibration!$A$2:$A$4,Calibration!$B$2:$B$4,C62)</f>
        <v>439.34429397267104</v>
      </c>
      <c r="K62" s="2">
        <f>TREND(Calibration!$A$2:$A$4,Calibration!$C$2:$C$4,E62)</f>
        <v>711.11823769284115</v>
      </c>
      <c r="L62" s="2">
        <f>TREND(Calibration!$A$2:$A$4,Calibration!$D$2:$D$4,G62)</f>
        <v>611.87342007883979</v>
      </c>
    </row>
    <row r="63" spans="1:12" x14ac:dyDescent="0.25">
      <c r="A63">
        <v>305088</v>
      </c>
      <c r="B63">
        <v>14.420000079999999</v>
      </c>
      <c r="C63">
        <v>0.66149997999999999</v>
      </c>
      <c r="D63">
        <v>657.72802734000004</v>
      </c>
      <c r="E63">
        <v>1.95120001</v>
      </c>
      <c r="F63">
        <v>9.9000003020963209E+37</v>
      </c>
      <c r="G63">
        <v>1.59370005</v>
      </c>
      <c r="H63">
        <v>1161.1989746100001</v>
      </c>
      <c r="J63" s="2">
        <f>TREND(Calibration!$A$2:$A$4,Calibration!$B$2:$B$4,C63)</f>
        <v>439.65169457304467</v>
      </c>
      <c r="K63" s="2">
        <f>TREND(Calibration!$A$2:$A$4,Calibration!$C$2:$C$4,E63)</f>
        <v>772.46526488659663</v>
      </c>
      <c r="L63" s="2">
        <f>TREND(Calibration!$A$2:$A$4,Calibration!$D$2:$D$4,G63)</f>
        <v>612.99072210534553</v>
      </c>
    </row>
    <row r="64" spans="1:12" x14ac:dyDescent="0.25">
      <c r="A64">
        <v>310087</v>
      </c>
      <c r="B64">
        <v>14.338999749999999</v>
      </c>
      <c r="C64">
        <v>0.66320002</v>
      </c>
      <c r="D64">
        <v>759.94702147999999</v>
      </c>
      <c r="E64">
        <v>1.85769999</v>
      </c>
      <c r="F64">
        <v>9.9000003020963209E+37</v>
      </c>
      <c r="G64">
        <v>1.5995999599999999</v>
      </c>
      <c r="H64">
        <v>9.9000003020963209E+37</v>
      </c>
      <c r="J64" s="2">
        <f>TREND(Calibration!$A$2:$A$4,Calibration!$B$2:$B$4,C64)</f>
        <v>440.69694392132402</v>
      </c>
      <c r="K64" s="2">
        <f>TREND(Calibration!$A$2:$A$4,Calibration!$C$2:$C$4,E64)</f>
        <v>734.95088280782409</v>
      </c>
      <c r="L64" s="2">
        <f>TREND(Calibration!$A$2:$A$4,Calibration!$D$2:$D$4,G64)</f>
        <v>615.43211531786858</v>
      </c>
    </row>
    <row r="65" spans="1:12" x14ac:dyDescent="0.25">
      <c r="A65">
        <v>315086</v>
      </c>
      <c r="B65">
        <v>14.303000450000001</v>
      </c>
      <c r="C65">
        <v>0.66640001999999998</v>
      </c>
      <c r="D65">
        <v>1352.6899414100001</v>
      </c>
      <c r="E65">
        <v>1.74489999</v>
      </c>
      <c r="F65">
        <v>9.9000003020963209E+37</v>
      </c>
      <c r="G65">
        <v>1.59800005</v>
      </c>
      <c r="H65">
        <v>9.9000003020963209E+37</v>
      </c>
      <c r="J65" s="2">
        <f>TREND(Calibration!$A$2:$A$4,Calibration!$B$2:$B$4,C65)</f>
        <v>442.66442581262874</v>
      </c>
      <c r="K65" s="2">
        <f>TREND(Calibration!$A$2:$A$4,Calibration!$C$2:$C$4,E65)</f>
        <v>689.69289999150442</v>
      </c>
      <c r="L65" s="2">
        <f>TREND(Calibration!$A$2:$A$4,Calibration!$D$2:$D$4,G65)</f>
        <v>614.77006972485992</v>
      </c>
    </row>
    <row r="66" spans="1:12" x14ac:dyDescent="0.25">
      <c r="A66">
        <v>320087</v>
      </c>
      <c r="B66">
        <v>14.25800037</v>
      </c>
      <c r="C66">
        <v>0.66909998999999998</v>
      </c>
      <c r="D66">
        <v>9.9000003020963209E+37</v>
      </c>
      <c r="E66">
        <v>1.76970005</v>
      </c>
      <c r="F66">
        <v>532.32299805000002</v>
      </c>
      <c r="G66">
        <v>1.5942000199999999</v>
      </c>
      <c r="H66">
        <v>9.9000003020963209E+37</v>
      </c>
      <c r="J66" s="2">
        <f>TREND(Calibration!$A$2:$A$4,Calibration!$B$2:$B$4,C66)</f>
        <v>444.32447021327442</v>
      </c>
      <c r="K66" s="2">
        <f>TREND(Calibration!$A$2:$A$4,Calibration!$C$2:$C$4,E66)</f>
        <v>699.64326071245921</v>
      </c>
      <c r="L66" s="2">
        <f>TREND(Calibration!$A$2:$A$4,Calibration!$D$2:$D$4,G66)</f>
        <v>613.19761057728238</v>
      </c>
    </row>
    <row r="67" spans="1:12" x14ac:dyDescent="0.25">
      <c r="A67">
        <v>325087</v>
      </c>
      <c r="B67">
        <v>14.25800037</v>
      </c>
      <c r="C67">
        <v>0.66320002</v>
      </c>
      <c r="D67">
        <v>684.31896973000005</v>
      </c>
      <c r="E67">
        <v>1.68710005</v>
      </c>
      <c r="F67">
        <v>802.49499512</v>
      </c>
      <c r="G67">
        <v>1.5946999799999999</v>
      </c>
      <c r="H67">
        <v>9.9000003020963209E+37</v>
      </c>
      <c r="J67" s="2">
        <f>TREND(Calibration!$A$2:$A$4,Calibration!$B$2:$B$4,C67)</f>
        <v>440.69694392132402</v>
      </c>
      <c r="K67" s="2">
        <f>TREND(Calibration!$A$2:$A$4,Calibration!$C$2:$C$4,E67)</f>
        <v>666.50222010405491</v>
      </c>
      <c r="L67" s="2">
        <f>TREND(Calibration!$A$2:$A$4,Calibration!$D$2:$D$4,G67)</f>
        <v>613.40449491120148</v>
      </c>
    </row>
    <row r="68" spans="1:12" x14ac:dyDescent="0.25">
      <c r="A68">
        <v>330088</v>
      </c>
      <c r="B68">
        <v>14.27999973</v>
      </c>
      <c r="C68">
        <v>0.66700000000000004</v>
      </c>
      <c r="D68">
        <v>657.63598633000004</v>
      </c>
      <c r="E68">
        <v>1.6595</v>
      </c>
      <c r="F68">
        <v>920.31799316000001</v>
      </c>
      <c r="G68">
        <v>1.59370005</v>
      </c>
      <c r="H68">
        <v>9.9000003020963209E+37</v>
      </c>
      <c r="J68" s="2">
        <f>TREND(Calibration!$A$2:$A$4,Calibration!$B$2:$B$4,C68)</f>
        <v>443.0333163704866</v>
      </c>
      <c r="K68" s="2">
        <f>TREND(Calibration!$A$2:$A$4,Calibration!$C$2:$C$4,E68)</f>
        <v>655.42843828996308</v>
      </c>
      <c r="L68" s="2">
        <f>TREND(Calibration!$A$2:$A$4,Calibration!$D$2:$D$4,G68)</f>
        <v>612.99072210534553</v>
      </c>
    </row>
    <row r="69" spans="1:12" x14ac:dyDescent="0.25">
      <c r="A69">
        <v>335087</v>
      </c>
      <c r="B69">
        <v>14.277000429999999</v>
      </c>
      <c r="C69">
        <v>0.67339998000000001</v>
      </c>
      <c r="D69">
        <v>408.35998534999999</v>
      </c>
      <c r="E69">
        <v>1.7102999699999999</v>
      </c>
      <c r="F69">
        <v>9.9000003020963209E+37</v>
      </c>
      <c r="G69">
        <v>1.59370005</v>
      </c>
      <c r="H69">
        <v>1017.16802979</v>
      </c>
      <c r="J69" s="2">
        <f>TREND(Calibration!$A$2:$A$4,Calibration!$B$2:$B$4,C69)</f>
        <v>446.96826785633431</v>
      </c>
      <c r="K69" s="2">
        <f>TREND(Calibration!$A$2:$A$4,Calibration!$C$2:$C$4,E69)</f>
        <v>675.81056745068599</v>
      </c>
      <c r="L69" s="2">
        <f>TREND(Calibration!$A$2:$A$4,Calibration!$D$2:$D$4,G69)</f>
        <v>612.99072210534553</v>
      </c>
    </row>
    <row r="70" spans="1:12" x14ac:dyDescent="0.25">
      <c r="A70">
        <v>340087</v>
      </c>
      <c r="B70">
        <v>14.222000120000001</v>
      </c>
      <c r="C70">
        <v>0.67669999999999997</v>
      </c>
      <c r="D70">
        <v>955.21398925999995</v>
      </c>
      <c r="E70">
        <v>1.71080005</v>
      </c>
      <c r="F70">
        <v>9.9000003020963209E+37</v>
      </c>
      <c r="G70">
        <v>1.59200001</v>
      </c>
      <c r="H70">
        <v>1292.8680419899999</v>
      </c>
      <c r="J70" s="2">
        <f>TREND(Calibration!$A$2:$A$4,Calibration!$B$2:$B$4,C70)</f>
        <v>448.99724585350413</v>
      </c>
      <c r="K70" s="2">
        <f>TREND(Calibration!$A$2:$A$4,Calibration!$C$2:$C$4,E70)</f>
        <v>676.01121117450509</v>
      </c>
      <c r="L70" s="2">
        <f>TREND(Calibration!$A$2:$A$4,Calibration!$D$2:$D$4,G70)</f>
        <v>612.28724254090844</v>
      </c>
    </row>
    <row r="71" spans="1:12" x14ac:dyDescent="0.25">
      <c r="A71">
        <v>345086</v>
      </c>
      <c r="B71">
        <v>14.18000031</v>
      </c>
      <c r="C71">
        <v>0.68260001999999997</v>
      </c>
      <c r="D71">
        <v>9.9000003020963209E+37</v>
      </c>
      <c r="E71">
        <v>1.7222000399999999</v>
      </c>
      <c r="F71">
        <v>1337.5479736299999</v>
      </c>
      <c r="G71">
        <v>1.59309995</v>
      </c>
      <c r="H71">
        <v>9.9000003020963209E+37</v>
      </c>
      <c r="J71" s="2">
        <f>TREND(Calibration!$A$2:$A$4,Calibration!$B$2:$B$4,C71)</f>
        <v>452.62480288735907</v>
      </c>
      <c r="K71" s="2">
        <f>TREND(Calibration!$A$2:$A$4,Calibration!$C$2:$C$4,E71)</f>
        <v>680.58515223413463</v>
      </c>
      <c r="L71" s="2">
        <f>TREND(Calibration!$A$2:$A$4,Calibration!$D$2:$D$4,G71)</f>
        <v>612.74239966198024</v>
      </c>
    </row>
    <row r="72" spans="1:12" x14ac:dyDescent="0.25">
      <c r="A72">
        <v>350088</v>
      </c>
      <c r="B72">
        <v>14.13099957</v>
      </c>
      <c r="C72">
        <v>0.68099999</v>
      </c>
      <c r="D72">
        <v>9.9000003020963209E+37</v>
      </c>
      <c r="E72">
        <v>1.68110001</v>
      </c>
      <c r="F72">
        <v>600.37402343999997</v>
      </c>
      <c r="G72">
        <v>1.59309995</v>
      </c>
      <c r="H72">
        <v>9.9000003020963209E+37</v>
      </c>
      <c r="J72" s="2">
        <f>TREND(Calibration!$A$2:$A$4,Calibration!$B$2:$B$4,C72)</f>
        <v>451.64104349656401</v>
      </c>
      <c r="K72" s="2">
        <f>TREND(Calibration!$A$2:$A$4,Calibration!$C$2:$C$4,E72)</f>
        <v>664.09486454361843</v>
      </c>
      <c r="L72" s="2">
        <f>TREND(Calibration!$A$2:$A$4,Calibration!$D$2:$D$4,G72)</f>
        <v>612.74239966198024</v>
      </c>
    </row>
    <row r="73" spans="1:12" x14ac:dyDescent="0.25">
      <c r="A73">
        <v>355087</v>
      </c>
      <c r="B73">
        <v>14.12800026</v>
      </c>
      <c r="C73">
        <v>0.68320000000000003</v>
      </c>
      <c r="D73">
        <v>9.9000003020963209E+37</v>
      </c>
      <c r="E73">
        <v>1.74650002</v>
      </c>
      <c r="F73">
        <v>452.31799316000001</v>
      </c>
      <c r="G73">
        <v>1.59800005</v>
      </c>
      <c r="H73">
        <v>9.9000003020963209E+37</v>
      </c>
      <c r="J73" s="2">
        <f>TREND(Calibration!$A$2:$A$4,Calibration!$B$2:$B$4,C73)</f>
        <v>452.99369344521693</v>
      </c>
      <c r="K73" s="2">
        <f>TREND(Calibration!$A$2:$A$4,Calibration!$C$2:$C$4,E73)</f>
        <v>690.33486923127043</v>
      </c>
      <c r="L73" s="2">
        <f>TREND(Calibration!$A$2:$A$4,Calibration!$D$2:$D$4,G73)</f>
        <v>614.77006972485992</v>
      </c>
    </row>
    <row r="74" spans="1:12" x14ac:dyDescent="0.25">
      <c r="A74">
        <v>360088</v>
      </c>
      <c r="B74">
        <v>14.17700005</v>
      </c>
      <c r="C74">
        <v>0.68320000000000003</v>
      </c>
      <c r="D74">
        <v>810.44897461000005</v>
      </c>
      <c r="E74">
        <v>1.71080005</v>
      </c>
      <c r="F74">
        <v>533.59802246000004</v>
      </c>
      <c r="G74">
        <v>1.59739995</v>
      </c>
      <c r="H74">
        <v>1354.43200684</v>
      </c>
      <c r="J74" s="2">
        <f>TREND(Calibration!$A$2:$A$4,Calibration!$B$2:$B$4,C74)</f>
        <v>452.99369344521693</v>
      </c>
      <c r="K74" s="2">
        <f>TREND(Calibration!$A$2:$A$4,Calibration!$C$2:$C$4,E74)</f>
        <v>676.01121117450509</v>
      </c>
      <c r="L74" s="2">
        <f>TREND(Calibration!$A$2:$A$4,Calibration!$D$2:$D$4,G74)</f>
        <v>614.52174728149464</v>
      </c>
    </row>
    <row r="75" spans="1:12" x14ac:dyDescent="0.25">
      <c r="A75">
        <v>365087</v>
      </c>
      <c r="B75">
        <v>14.255000109999999</v>
      </c>
      <c r="C75">
        <v>0.69129996999999999</v>
      </c>
      <c r="D75">
        <v>616.51098633000004</v>
      </c>
      <c r="E75">
        <v>1.69840002</v>
      </c>
      <c r="F75">
        <v>753.91900635000002</v>
      </c>
      <c r="G75">
        <v>1.5925999900000001</v>
      </c>
      <c r="H75">
        <v>9.9000003020963209E+37</v>
      </c>
      <c r="J75" s="2">
        <f>TREND(Calibration!$A$2:$A$4,Calibration!$B$2:$B$4,C75)</f>
        <v>457.97386353743934</v>
      </c>
      <c r="K75" s="2">
        <f>TREND(Calibration!$A$2:$A$4,Calibration!$C$2:$C$4,E75)</f>
        <v>671.03603081402764</v>
      </c>
      <c r="L75" s="2">
        <f>TREND(Calibration!$A$2:$A$4,Calibration!$D$2:$D$4,G75)</f>
        <v>612.53551532806114</v>
      </c>
    </row>
    <row r="76" spans="1:12" x14ac:dyDescent="0.25">
      <c r="A76">
        <v>370087</v>
      </c>
      <c r="B76">
        <v>14.39099979</v>
      </c>
      <c r="C76">
        <v>0.68640000000000001</v>
      </c>
      <c r="D76">
        <v>527.95397949000005</v>
      </c>
      <c r="E76">
        <v>1.6936000600000001</v>
      </c>
      <c r="F76">
        <v>1296.9770507799999</v>
      </c>
      <c r="G76">
        <v>1.5915000399999999</v>
      </c>
      <c r="H76">
        <v>9.9000003020963209E+37</v>
      </c>
      <c r="J76" s="2">
        <f>TREND(Calibration!$A$2:$A$4,Calibration!$B$2:$B$4,C76)</f>
        <v>454.96117533652171</v>
      </c>
      <c r="K76" s="2">
        <f>TREND(Calibration!$A$2:$A$4,Calibration!$C$2:$C$4,E76)</f>
        <v>669.11017525375269</v>
      </c>
      <c r="L76" s="2">
        <f>TREND(Calibration!$A$2:$A$4,Calibration!$D$2:$D$4,G76)</f>
        <v>612.08035406897147</v>
      </c>
    </row>
    <row r="77" spans="1:12" x14ac:dyDescent="0.25">
      <c r="A77">
        <v>375099</v>
      </c>
      <c r="B77">
        <v>14.51399994</v>
      </c>
      <c r="C77">
        <v>0.68529998999999997</v>
      </c>
      <c r="D77">
        <v>871.99700928000004</v>
      </c>
      <c r="E77">
        <v>1.6552</v>
      </c>
      <c r="F77">
        <v>1038.9260253899999</v>
      </c>
      <c r="G77">
        <v>1.59800005</v>
      </c>
      <c r="H77">
        <v>9.9000003020963209E+37</v>
      </c>
      <c r="J77" s="2">
        <f>TREND(Calibration!$A$2:$A$4,Calibration!$B$2:$B$4,C77)</f>
        <v>454.28484728800476</v>
      </c>
      <c r="K77" s="2">
        <f>TREND(Calibration!$A$2:$A$4,Calibration!$C$2:$C$4,E77)</f>
        <v>653.70317830671684</v>
      </c>
      <c r="L77" s="2">
        <f>TREND(Calibration!$A$2:$A$4,Calibration!$D$2:$D$4,G77)</f>
        <v>614.77006972485992</v>
      </c>
    </row>
    <row r="78" spans="1:12" x14ac:dyDescent="0.25">
      <c r="A78">
        <v>380089</v>
      </c>
      <c r="B78">
        <v>14.644000050000001</v>
      </c>
      <c r="C78">
        <v>0.69340002999999995</v>
      </c>
      <c r="D78">
        <v>344.09201050000001</v>
      </c>
      <c r="E78">
        <v>1.73029995</v>
      </c>
      <c r="F78">
        <v>9.9000003020963209E+37</v>
      </c>
      <c r="G78">
        <v>1.6017999599999999</v>
      </c>
      <c r="H78">
        <v>1196.6459960899999</v>
      </c>
      <c r="J78" s="2">
        <f>TREND(Calibration!$A$2:$A$4,Calibration!$B$2:$B$4,C78)</f>
        <v>459.26506041889354</v>
      </c>
      <c r="K78" s="2">
        <f>TREND(Calibration!$A$2:$A$4,Calibration!$C$2:$C$4,E78)</f>
        <v>683.83502446457555</v>
      </c>
      <c r="L78" s="2">
        <f>TREND(Calibration!$A$2:$A$4,Calibration!$D$2:$D$4,G78)</f>
        <v>616.34247921622477</v>
      </c>
    </row>
    <row r="79" spans="1:12" x14ac:dyDescent="0.25">
      <c r="A79">
        <v>385089</v>
      </c>
      <c r="B79">
        <v>14.699000359999999</v>
      </c>
      <c r="C79">
        <v>0.69289999999999996</v>
      </c>
      <c r="D79">
        <v>903.45898437000005</v>
      </c>
      <c r="E79">
        <v>1.69790006</v>
      </c>
      <c r="F79">
        <v>9.9000003020963209E+37</v>
      </c>
      <c r="G79">
        <v>1.6093000200000001</v>
      </c>
      <c r="H79">
        <v>9.9000003020963209E+37</v>
      </c>
      <c r="J79" s="2">
        <f>TREND(Calibration!$A$2:$A$4,Calibration!$B$2:$B$4,C79)</f>
        <v>458.95762292823446</v>
      </c>
      <c r="K79" s="2">
        <f>TREND(Calibration!$A$2:$A$4,Calibration!$C$2:$C$4,E79)</f>
        <v>670.83543523699893</v>
      </c>
      <c r="L79" s="2">
        <f>TREND(Calibration!$A$2:$A$4,Calibration!$D$2:$D$4,G79)</f>
        <v>619.44601733418199</v>
      </c>
    </row>
    <row r="80" spans="1:12" x14ac:dyDescent="0.25">
      <c r="A80">
        <v>390088</v>
      </c>
      <c r="B80">
        <v>14.68000031</v>
      </c>
      <c r="C80">
        <v>0.68800002000000005</v>
      </c>
      <c r="D80">
        <v>941.73400878999996</v>
      </c>
      <c r="E80">
        <v>1.6444000000000001</v>
      </c>
      <c r="F80">
        <v>9.9000003020963209E+37</v>
      </c>
      <c r="G80">
        <v>1.60720003</v>
      </c>
      <c r="H80">
        <v>9.9000003020963209E+37</v>
      </c>
      <c r="J80" s="2">
        <f>TREND(Calibration!$A$2:$A$4,Calibration!$B$2:$B$4,C80)</f>
        <v>455.9449285789359</v>
      </c>
      <c r="K80" s="2">
        <f>TREND(Calibration!$A$2:$A$4,Calibration!$C$2:$C$4,E80)</f>
        <v>649.3699671860054</v>
      </c>
      <c r="L80" s="2">
        <f>TREND(Calibration!$A$2:$A$4,Calibration!$D$2:$D$4,G80)</f>
        <v>618.57703775104142</v>
      </c>
    </row>
    <row r="81" spans="1:12" x14ac:dyDescent="0.25">
      <c r="A81">
        <v>395088</v>
      </c>
      <c r="B81">
        <v>14.66300011</v>
      </c>
      <c r="C81">
        <v>0.69069999000000004</v>
      </c>
      <c r="D81">
        <v>787.77600098000005</v>
      </c>
      <c r="E81">
        <v>1.64230001</v>
      </c>
      <c r="F81">
        <v>9.9000003020963209E+37</v>
      </c>
      <c r="G81">
        <v>1.60769999</v>
      </c>
      <c r="H81">
        <v>1195.27404785</v>
      </c>
      <c r="J81" s="2">
        <f>TREND(Calibration!$A$2:$A$4,Calibration!$B$2:$B$4,C81)</f>
        <v>457.60497297958159</v>
      </c>
      <c r="K81" s="2">
        <f>TREND(Calibration!$A$2:$A$4,Calibration!$C$2:$C$4,E81)</f>
        <v>648.52740236921068</v>
      </c>
      <c r="L81" s="2">
        <f>TREND(Calibration!$A$2:$A$4,Calibration!$D$2:$D$4,G81)</f>
        <v>618.78392208496064</v>
      </c>
    </row>
    <row r="82" spans="1:12" x14ac:dyDescent="0.25">
      <c r="A82">
        <v>400089</v>
      </c>
      <c r="B82">
        <v>14.597999570000001</v>
      </c>
      <c r="C82">
        <v>0.68210000000000004</v>
      </c>
      <c r="D82">
        <v>845.67401123000002</v>
      </c>
      <c r="E82">
        <v>1.70270002</v>
      </c>
      <c r="F82">
        <v>9.9000003020963209E+37</v>
      </c>
      <c r="G82">
        <v>1.5995999599999999</v>
      </c>
      <c r="H82">
        <v>1120.8389892600001</v>
      </c>
      <c r="J82" s="2">
        <f>TREND(Calibration!$A$2:$A$4,Calibration!$B$2:$B$4,C82)</f>
        <v>452.31737154508096</v>
      </c>
      <c r="K82" s="2">
        <f>TREND(Calibration!$A$2:$A$4,Calibration!$C$2:$C$4,E82)</f>
        <v>672.76129079727389</v>
      </c>
      <c r="L82" s="2">
        <f>TREND(Calibration!$A$2:$A$4,Calibration!$D$2:$D$4,G82)</f>
        <v>615.43211531786858</v>
      </c>
    </row>
    <row r="83" spans="1:12" x14ac:dyDescent="0.25">
      <c r="A83">
        <v>405088</v>
      </c>
      <c r="B83">
        <v>14.553000450000001</v>
      </c>
      <c r="C83">
        <v>0.68419998999999998</v>
      </c>
      <c r="D83">
        <v>806.30499268000005</v>
      </c>
      <c r="E83">
        <v>1.67250001</v>
      </c>
      <c r="F83">
        <v>9.9000003020963209E+37</v>
      </c>
      <c r="G83">
        <v>1.59909999</v>
      </c>
      <c r="H83">
        <v>9.9000003020963209E+37</v>
      </c>
      <c r="J83" s="2">
        <f>TREND(Calibration!$A$2:$A$4,Calibration!$B$2:$B$4,C83)</f>
        <v>453.60852538786872</v>
      </c>
      <c r="K83" s="2">
        <f>TREND(Calibration!$A$2:$A$4,Calibration!$C$2:$C$4,E83)</f>
        <v>660.64434457712605</v>
      </c>
      <c r="L83" s="2">
        <f>TREND(Calibration!$A$2:$A$4,Calibration!$D$2:$D$4,G83)</f>
        <v>615.22522684593173</v>
      </c>
    </row>
    <row r="84" spans="1:12" x14ac:dyDescent="0.25">
      <c r="A84">
        <v>410088</v>
      </c>
      <c r="B84">
        <v>14.527000429999999</v>
      </c>
      <c r="C84">
        <v>0.67940003000000004</v>
      </c>
      <c r="D84">
        <v>934.63702393000005</v>
      </c>
      <c r="E84">
        <v>1.67569995</v>
      </c>
      <c r="F84">
        <v>9.9000003020963209E+37</v>
      </c>
      <c r="G84">
        <v>1.59689999</v>
      </c>
      <c r="H84">
        <v>1276.1059570299999</v>
      </c>
      <c r="J84" s="2">
        <f>TREND(Calibration!$A$2:$A$4,Calibration!$B$2:$B$4,C84)</f>
        <v>450.65732714443527</v>
      </c>
      <c r="K84" s="2">
        <f>TREND(Calibration!$A$2:$A$4,Calibration!$C$2:$C$4,E84)</f>
        <v>661.92823490986768</v>
      </c>
      <c r="L84" s="2">
        <f>TREND(Calibration!$A$2:$A$4,Calibration!$D$2:$D$4,G84)</f>
        <v>614.31486294757553</v>
      </c>
    </row>
    <row r="85" spans="1:12" x14ac:dyDescent="0.25">
      <c r="A85">
        <v>415088</v>
      </c>
      <c r="B85">
        <v>14.5170002</v>
      </c>
      <c r="C85">
        <v>0.67070001000000001</v>
      </c>
      <c r="D85">
        <v>1152.52502441</v>
      </c>
      <c r="E85">
        <v>1.67569995</v>
      </c>
      <c r="F85">
        <v>9.9000003020963209E+37</v>
      </c>
      <c r="G85">
        <v>1.5915000399999999</v>
      </c>
      <c r="H85">
        <v>9.9000003020963209E+37</v>
      </c>
      <c r="J85" s="2">
        <f>TREND(Calibration!$A$2:$A$4,Calibration!$B$2:$B$4,C85)</f>
        <v>445.30822345568862</v>
      </c>
      <c r="K85" s="2">
        <f>TREND(Calibration!$A$2:$A$4,Calibration!$C$2:$C$4,E85)</f>
        <v>661.92823490986768</v>
      </c>
      <c r="L85" s="2">
        <f>TREND(Calibration!$A$2:$A$4,Calibration!$D$2:$D$4,G85)</f>
        <v>612.08035406897147</v>
      </c>
    </row>
    <row r="86" spans="1:12" x14ac:dyDescent="0.25">
      <c r="A86">
        <v>420087</v>
      </c>
      <c r="B86">
        <v>14.527000429999999</v>
      </c>
      <c r="C86">
        <v>0.66259997999999998</v>
      </c>
      <c r="D86">
        <v>9.9000003020963209E+37</v>
      </c>
      <c r="E86">
        <v>1.7275999799999999</v>
      </c>
      <c r="F86">
        <v>1342.73498535</v>
      </c>
      <c r="G86">
        <v>1.58449996</v>
      </c>
      <c r="H86">
        <v>9.9000003020963209E+37</v>
      </c>
      <c r="J86" s="2">
        <f>TREND(Calibration!$A$2:$A$4,Calibration!$B$2:$B$4,C86)</f>
        <v>440.3280164731807</v>
      </c>
      <c r="K86" s="2">
        <f>TREND(Calibration!$A$2:$A$4,Calibration!$C$2:$C$4,E86)</f>
        <v>682.75173372109521</v>
      </c>
      <c r="L86" s="2">
        <f>TREND(Calibration!$A$2:$A$4,Calibration!$D$2:$D$4,G86)</f>
        <v>609.18370856096908</v>
      </c>
    </row>
    <row r="87" spans="1:12" x14ac:dyDescent="0.25">
      <c r="A87">
        <v>425095</v>
      </c>
      <c r="B87">
        <v>14.539999959999999</v>
      </c>
      <c r="C87">
        <v>0.66320002</v>
      </c>
      <c r="D87">
        <v>872.40997314000003</v>
      </c>
      <c r="E87">
        <v>1.6833000199999999</v>
      </c>
      <c r="F87">
        <v>1248.62597656</v>
      </c>
      <c r="G87">
        <v>1.5865999500000001</v>
      </c>
      <c r="H87">
        <v>1070.7130127</v>
      </c>
      <c r="J87" s="2">
        <f>TREND(Calibration!$A$2:$A$4,Calibration!$B$2:$B$4,C87)</f>
        <v>440.69694392132402</v>
      </c>
      <c r="K87" s="2">
        <f>TREND(Calibration!$A$2:$A$4,Calibration!$C$2:$C$4,E87)</f>
        <v>664.97755971006995</v>
      </c>
      <c r="L87" s="2">
        <f>TREND(Calibration!$A$2:$A$4,Calibration!$D$2:$D$4,G87)</f>
        <v>610.05268814410965</v>
      </c>
    </row>
    <row r="88" spans="1:12" x14ac:dyDescent="0.25">
      <c r="A88">
        <v>430089</v>
      </c>
      <c r="B88">
        <v>14.501000400000001</v>
      </c>
      <c r="C88">
        <v>0.66750001999999997</v>
      </c>
      <c r="D88">
        <v>1136.5190429700001</v>
      </c>
      <c r="E88">
        <v>1.6504000400000001</v>
      </c>
      <c r="F88">
        <v>9.9000003020963209E+37</v>
      </c>
      <c r="G88">
        <v>1.5829000499999999</v>
      </c>
      <c r="H88">
        <v>9.9000003020963209E+37</v>
      </c>
      <c r="J88" s="2">
        <f>TREND(Calibration!$A$2:$A$4,Calibration!$B$2:$B$4,C88)</f>
        <v>443.34074771276477</v>
      </c>
      <c r="K88" s="2">
        <f>TREND(Calibration!$A$2:$A$4,Calibration!$C$2:$C$4,E88)</f>
        <v>651.77732274644177</v>
      </c>
      <c r="L88" s="2">
        <f>TREND(Calibration!$A$2:$A$4,Calibration!$D$2:$D$4,G88)</f>
        <v>608.52166296796031</v>
      </c>
    </row>
    <row r="89" spans="1:12" x14ac:dyDescent="0.25">
      <c r="A89">
        <v>435089</v>
      </c>
      <c r="B89">
        <v>14.43599987</v>
      </c>
      <c r="C89">
        <v>0.66700000000000004</v>
      </c>
      <c r="D89">
        <v>966.58801270000004</v>
      </c>
      <c r="E89">
        <v>1.61259997</v>
      </c>
      <c r="F89">
        <v>9.9000003020963209E+37</v>
      </c>
      <c r="G89">
        <v>1.57959998</v>
      </c>
      <c r="H89">
        <v>1365.3709716799999</v>
      </c>
      <c r="J89" s="2">
        <f>TREND(Calibration!$A$2:$A$4,Calibration!$B$2:$B$4,C89)</f>
        <v>443.0333163704866</v>
      </c>
      <c r="K89" s="2">
        <f>TREND(Calibration!$A$2:$A$4,Calibration!$C$2:$C$4,E89)</f>
        <v>636.61105573832401</v>
      </c>
      <c r="L89" s="2">
        <f>TREND(Calibration!$A$2:$A$4,Calibration!$D$2:$D$4,G89)</f>
        <v>607.15608815430198</v>
      </c>
    </row>
    <row r="90" spans="1:12" x14ac:dyDescent="0.25">
      <c r="A90">
        <v>440088</v>
      </c>
      <c r="B90">
        <v>14.38099957</v>
      </c>
      <c r="C90">
        <v>0.67720002000000001</v>
      </c>
      <c r="D90">
        <v>964.66900635000002</v>
      </c>
      <c r="E90">
        <v>1.63629997</v>
      </c>
      <c r="F90">
        <v>9.9000003020963209E+37</v>
      </c>
      <c r="G90">
        <v>1.58179998</v>
      </c>
      <c r="H90">
        <v>9.9000003020963209E+37</v>
      </c>
      <c r="J90" s="2">
        <f>TREND(Calibration!$A$2:$A$4,Calibration!$B$2:$B$4,C90)</f>
        <v>449.30467719578235</v>
      </c>
      <c r="K90" s="2">
        <f>TREND(Calibration!$A$2:$A$4,Calibration!$C$2:$C$4,E90)</f>
        <v>646.12004680877419</v>
      </c>
      <c r="L90" s="2">
        <f>TREND(Calibration!$A$2:$A$4,Calibration!$D$2:$D$4,G90)</f>
        <v>608.06645205265829</v>
      </c>
    </row>
    <row r="91" spans="1:12" x14ac:dyDescent="0.25">
      <c r="A91">
        <v>445088</v>
      </c>
      <c r="B91">
        <v>14.35499954</v>
      </c>
      <c r="C91">
        <v>0.67669999999999997</v>
      </c>
      <c r="D91">
        <v>549.56402588000003</v>
      </c>
      <c r="E91">
        <v>1.63419998</v>
      </c>
      <c r="F91">
        <v>9.9000003020963209E+37</v>
      </c>
      <c r="G91">
        <v>1.58560002</v>
      </c>
      <c r="H91">
        <v>985.25097656000003</v>
      </c>
      <c r="J91" s="2">
        <f>TREND(Calibration!$A$2:$A$4,Calibration!$B$2:$B$4,C91)</f>
        <v>448.99724585350413</v>
      </c>
      <c r="K91" s="2">
        <f>TREND(Calibration!$A$2:$A$4,Calibration!$C$2:$C$4,E91)</f>
        <v>645.27748199197947</v>
      </c>
      <c r="L91" s="2">
        <f>TREND(Calibration!$A$2:$A$4,Calibration!$D$2:$D$4,G91)</f>
        <v>609.63891533825347</v>
      </c>
    </row>
    <row r="92" spans="1:12" x14ac:dyDescent="0.25">
      <c r="A92">
        <v>450088</v>
      </c>
      <c r="B92">
        <v>14.34200001</v>
      </c>
      <c r="C92">
        <v>0.67989999000000001</v>
      </c>
      <c r="D92">
        <v>365.98001098999998</v>
      </c>
      <c r="E92">
        <v>1.6439000399999999</v>
      </c>
      <c r="F92">
        <v>9.9000003020963209E+37</v>
      </c>
      <c r="G92">
        <v>1.5925999900000001</v>
      </c>
      <c r="H92">
        <v>1285.24401855</v>
      </c>
      <c r="J92" s="2">
        <f>TREND(Calibration!$A$2:$A$4,Calibration!$B$2:$B$4,C92)</f>
        <v>450.96472159642798</v>
      </c>
      <c r="K92" s="2">
        <f>TREND(Calibration!$A$2:$A$4,Calibration!$C$2:$C$4,E92)</f>
        <v>649.16937160897658</v>
      </c>
      <c r="L92" s="2">
        <f>TREND(Calibration!$A$2:$A$4,Calibration!$D$2:$D$4,G92)</f>
        <v>612.53551532806114</v>
      </c>
    </row>
    <row r="93" spans="1:12" x14ac:dyDescent="0.25">
      <c r="A93">
        <v>455088</v>
      </c>
      <c r="B93">
        <v>14.319000239999999</v>
      </c>
      <c r="C93">
        <v>0.67830002</v>
      </c>
      <c r="D93">
        <v>9.9000003020963209E+37</v>
      </c>
      <c r="E93">
        <v>1.6595</v>
      </c>
      <c r="F93">
        <v>1054.94299316</v>
      </c>
      <c r="G93">
        <v>1.59800005</v>
      </c>
      <c r="H93">
        <v>9.9000003020963209E+37</v>
      </c>
      <c r="J93" s="2">
        <f>TREND(Calibration!$A$2:$A$4,Calibration!$B$2:$B$4,C93)</f>
        <v>449.98099909591832</v>
      </c>
      <c r="K93" s="2">
        <f>TREND(Calibration!$A$2:$A$4,Calibration!$C$2:$C$4,E93)</f>
        <v>655.42843828996308</v>
      </c>
      <c r="L93" s="2">
        <f>TREND(Calibration!$A$2:$A$4,Calibration!$D$2:$D$4,G93)</f>
        <v>614.77006972485992</v>
      </c>
    </row>
    <row r="94" spans="1:12" x14ac:dyDescent="0.25">
      <c r="A94">
        <v>460094</v>
      </c>
      <c r="B94">
        <v>14.3579998</v>
      </c>
      <c r="C94">
        <v>0.68800002000000005</v>
      </c>
      <c r="D94">
        <v>767.71002196999996</v>
      </c>
      <c r="E94">
        <v>1.7226999999999999</v>
      </c>
      <c r="F94">
        <v>9.9000003020963209E+37</v>
      </c>
      <c r="G94">
        <v>1.6017999599999999</v>
      </c>
      <c r="H94">
        <v>1119.0670166</v>
      </c>
      <c r="J94" s="2">
        <f>TREND(Calibration!$A$2:$A$4,Calibration!$B$2:$B$4,C94)</f>
        <v>455.9449285789359</v>
      </c>
      <c r="K94" s="2">
        <f>TREND(Calibration!$A$2:$A$4,Calibration!$C$2:$C$4,E94)</f>
        <v>680.78574781116333</v>
      </c>
      <c r="L94" s="2">
        <f>TREND(Calibration!$A$2:$A$4,Calibration!$D$2:$D$4,G94)</f>
        <v>616.34247921622477</v>
      </c>
    </row>
    <row r="95" spans="1:12" x14ac:dyDescent="0.25">
      <c r="A95">
        <v>465089</v>
      </c>
      <c r="B95">
        <v>14.397000309999999</v>
      </c>
      <c r="C95">
        <v>0.6875</v>
      </c>
      <c r="D95">
        <v>1360.14099121</v>
      </c>
      <c r="E95">
        <v>1.7206000100000001</v>
      </c>
      <c r="F95">
        <v>922.99298095999995</v>
      </c>
      <c r="G95">
        <v>1.60339999</v>
      </c>
      <c r="H95">
        <v>9.9000003020963209E+37</v>
      </c>
      <c r="J95" s="2">
        <f>TREND(Calibration!$A$2:$A$4,Calibration!$B$2:$B$4,C95)</f>
        <v>455.63749723665768</v>
      </c>
      <c r="K95" s="2">
        <f>TREND(Calibration!$A$2:$A$4,Calibration!$C$2:$C$4,E95)</f>
        <v>679.94318299436873</v>
      </c>
      <c r="L95" s="2">
        <f>TREND(Calibration!$A$2:$A$4,Calibration!$D$2:$D$4,G95)</f>
        <v>617.00457446544613</v>
      </c>
    </row>
    <row r="96" spans="1:12" x14ac:dyDescent="0.25">
      <c r="A96">
        <v>470089</v>
      </c>
      <c r="B96">
        <v>14.527000429999999</v>
      </c>
      <c r="C96">
        <v>0.68320000000000003</v>
      </c>
      <c r="D96">
        <v>432.28201294000002</v>
      </c>
      <c r="E96">
        <v>1.7043999400000001</v>
      </c>
      <c r="F96">
        <v>9.9000003020963209E+37</v>
      </c>
      <c r="G96">
        <v>1.6007000199999999</v>
      </c>
      <c r="H96">
        <v>943.58502196999996</v>
      </c>
      <c r="J96" s="2">
        <f>TREND(Calibration!$A$2:$A$4,Calibration!$B$2:$B$4,C96)</f>
        <v>452.99369344521693</v>
      </c>
      <c r="K96" s="2">
        <f>TREND(Calibration!$A$2:$A$4,Calibration!$C$2:$C$4,E96)</f>
        <v>673.44333822767396</v>
      </c>
      <c r="L96" s="2">
        <f>TREND(Calibration!$A$2:$A$4,Calibration!$D$2:$D$4,G96)</f>
        <v>615.88732209515297</v>
      </c>
    </row>
    <row r="97" spans="1:12" x14ac:dyDescent="0.25">
      <c r="A97">
        <v>475088</v>
      </c>
      <c r="B97">
        <v>14.623999599999999</v>
      </c>
      <c r="C97">
        <v>0.68419998999999998</v>
      </c>
      <c r="D97">
        <v>855.29302978999999</v>
      </c>
      <c r="E97">
        <v>1.74269998</v>
      </c>
      <c r="F97">
        <v>9.9000003020963209E+37</v>
      </c>
      <c r="G97">
        <v>1.6007000199999999</v>
      </c>
      <c r="H97">
        <v>9.9000003020963209E+37</v>
      </c>
      <c r="J97" s="2">
        <f>TREND(Calibration!$A$2:$A$4,Calibration!$B$2:$B$4,C97)</f>
        <v>453.60852538786872</v>
      </c>
      <c r="K97" s="2">
        <f>TREND(Calibration!$A$2:$A$4,Calibration!$C$2:$C$4,E97)</f>
        <v>688.81020482505289</v>
      </c>
      <c r="L97" s="2">
        <f>TREND(Calibration!$A$2:$A$4,Calibration!$D$2:$D$4,G97)</f>
        <v>615.88732209515297</v>
      </c>
    </row>
    <row r="98" spans="1:12" x14ac:dyDescent="0.25">
      <c r="A98">
        <v>480089</v>
      </c>
      <c r="B98">
        <v>14.65699959</v>
      </c>
      <c r="C98">
        <v>0.68049996999999995</v>
      </c>
      <c r="D98">
        <v>9.9000003020963209E+37</v>
      </c>
      <c r="E98">
        <v>1.7102999699999999</v>
      </c>
      <c r="F98">
        <v>1072.7609863299999</v>
      </c>
      <c r="G98">
        <v>1.59529996</v>
      </c>
      <c r="H98">
        <v>9.9000003020963209E+37</v>
      </c>
      <c r="J98" s="2">
        <f>TREND(Calibration!$A$2:$A$4,Calibration!$B$2:$B$4,C98)</f>
        <v>451.33361215428579</v>
      </c>
      <c r="K98" s="2">
        <f>TREND(Calibration!$A$2:$A$4,Calibration!$C$2:$C$4,E98)</f>
        <v>675.81056745068599</v>
      </c>
      <c r="L98" s="2">
        <f>TREND(Calibration!$A$2:$A$4,Calibration!$D$2:$D$4,G98)</f>
        <v>613.65276769835418</v>
      </c>
    </row>
    <row r="99" spans="1:12" x14ac:dyDescent="0.25">
      <c r="A99">
        <v>485089</v>
      </c>
      <c r="B99">
        <v>14.727999690000001</v>
      </c>
      <c r="C99">
        <v>0.68800002000000005</v>
      </c>
      <c r="D99">
        <v>363.47500609999997</v>
      </c>
      <c r="E99">
        <v>1.7053999900000001</v>
      </c>
      <c r="F99">
        <v>9.9000003020963209E+37</v>
      </c>
      <c r="G99">
        <v>1.5925999900000001</v>
      </c>
      <c r="H99">
        <v>809.25201416000004</v>
      </c>
      <c r="J99" s="2">
        <f>TREND(Calibration!$A$2:$A$4,Calibration!$B$2:$B$4,C99)</f>
        <v>455.9449285789359</v>
      </c>
      <c r="K99" s="2">
        <f>TREND(Calibration!$A$2:$A$4,Calibration!$C$2:$C$4,E99)</f>
        <v>673.84458154075423</v>
      </c>
      <c r="L99" s="2">
        <f>TREND(Calibration!$A$2:$A$4,Calibration!$D$2:$D$4,G99)</f>
        <v>612.53551532806114</v>
      </c>
    </row>
    <row r="100" spans="1:12" x14ac:dyDescent="0.25">
      <c r="A100">
        <v>490088</v>
      </c>
      <c r="B100">
        <v>14.666999819999999</v>
      </c>
      <c r="C100">
        <v>0.68589997000000003</v>
      </c>
      <c r="D100">
        <v>685.95300293000003</v>
      </c>
      <c r="E100">
        <v>1.6876000200000001</v>
      </c>
      <c r="F100">
        <v>9.9000003020963209E+37</v>
      </c>
      <c r="G100">
        <v>1.5942000199999999</v>
      </c>
      <c r="H100">
        <v>9.9000003020963209E+37</v>
      </c>
      <c r="J100" s="2">
        <f>TREND(Calibration!$A$2:$A$4,Calibration!$B$2:$B$4,C100)</f>
        <v>454.65373784586262</v>
      </c>
      <c r="K100" s="2">
        <f>TREND(Calibration!$A$2:$A$4,Calibration!$C$2:$C$4,E100)</f>
        <v>666.7028196933162</v>
      </c>
      <c r="L100" s="2">
        <f>TREND(Calibration!$A$2:$A$4,Calibration!$D$2:$D$4,G100)</f>
        <v>613.19761057728238</v>
      </c>
    </row>
    <row r="101" spans="1:12" x14ac:dyDescent="0.25">
      <c r="A101">
        <v>495086</v>
      </c>
      <c r="B101">
        <v>14.52999973</v>
      </c>
      <c r="C101">
        <v>0.68150001999999998</v>
      </c>
      <c r="D101">
        <v>685.14501953000001</v>
      </c>
      <c r="E101">
        <v>1.70650005</v>
      </c>
      <c r="F101">
        <v>9.9000003020963209E+37</v>
      </c>
      <c r="G101">
        <v>1.5925999900000001</v>
      </c>
      <c r="H101">
        <v>9.9000003020963209E+37</v>
      </c>
      <c r="J101" s="2">
        <f>TREND(Calibration!$A$2:$A$4,Calibration!$B$2:$B$4,C101)</f>
        <v>451.94848098722309</v>
      </c>
      <c r="K101" s="2">
        <f>TREND(Calibration!$A$2:$A$4,Calibration!$C$2:$C$4,E101)</f>
        <v>674.28595119125885</v>
      </c>
      <c r="L101" s="2">
        <f>TREND(Calibration!$A$2:$A$4,Calibration!$D$2:$D$4,G101)</f>
        <v>612.53551532806114</v>
      </c>
    </row>
    <row r="102" spans="1:12" x14ac:dyDescent="0.25">
      <c r="A102">
        <v>500087</v>
      </c>
      <c r="B102">
        <v>14.475000380000001</v>
      </c>
      <c r="C102">
        <v>0.67610002000000002</v>
      </c>
      <c r="D102">
        <v>558.34100341999999</v>
      </c>
      <c r="E102">
        <v>1.6794999799999999</v>
      </c>
      <c r="F102">
        <v>9.9000003020963209E+37</v>
      </c>
      <c r="G102">
        <v>1.59309995</v>
      </c>
      <c r="H102">
        <v>9.9000003020963209E+37</v>
      </c>
      <c r="J102" s="2">
        <f>TREND(Calibration!$A$2:$A$4,Calibration!$B$2:$B$4,C102)</f>
        <v>448.62835529564632</v>
      </c>
      <c r="K102" s="2">
        <f>TREND(Calibration!$A$2:$A$4,Calibration!$C$2:$C$4,E102)</f>
        <v>663.45289530385253</v>
      </c>
      <c r="L102" s="2">
        <f>TREND(Calibration!$A$2:$A$4,Calibration!$D$2:$D$4,G102)</f>
        <v>612.74239966198024</v>
      </c>
    </row>
    <row r="103" spans="1:12" x14ac:dyDescent="0.25">
      <c r="A103">
        <v>505087</v>
      </c>
      <c r="B103">
        <v>14.394000050000001</v>
      </c>
      <c r="C103">
        <v>0.67070001000000001</v>
      </c>
      <c r="D103">
        <v>780.83398437000005</v>
      </c>
      <c r="E103">
        <v>1.64230001</v>
      </c>
      <c r="F103">
        <v>9.9000003020963209E+37</v>
      </c>
      <c r="G103">
        <v>1.59370005</v>
      </c>
      <c r="H103">
        <v>1127.7709960899999</v>
      </c>
      <c r="J103" s="2">
        <f>TREND(Calibration!$A$2:$A$4,Calibration!$B$2:$B$4,C103)</f>
        <v>445.30822345568862</v>
      </c>
      <c r="K103" s="2">
        <f>TREND(Calibration!$A$2:$A$4,Calibration!$C$2:$C$4,E103)</f>
        <v>648.52740236921068</v>
      </c>
      <c r="L103" s="2">
        <f>TREND(Calibration!$A$2:$A$4,Calibration!$D$2:$D$4,G103)</f>
        <v>612.99072210534553</v>
      </c>
    </row>
    <row r="104" spans="1:12" x14ac:dyDescent="0.25">
      <c r="A104">
        <v>510086</v>
      </c>
      <c r="B104">
        <v>14.35499954</v>
      </c>
      <c r="C104">
        <v>0.66700000000000004</v>
      </c>
      <c r="D104">
        <v>9.9000003020963209E+37</v>
      </c>
      <c r="E104">
        <v>1.62549996</v>
      </c>
      <c r="F104">
        <v>749.83697510000002</v>
      </c>
      <c r="G104">
        <v>1.59689999</v>
      </c>
      <c r="H104">
        <v>9.9000003020963209E+37</v>
      </c>
      <c r="J104" s="2">
        <f>TREND(Calibration!$A$2:$A$4,Calibration!$B$2:$B$4,C104)</f>
        <v>443.0333163704866</v>
      </c>
      <c r="K104" s="2">
        <f>TREND(Calibration!$A$2:$A$4,Calibration!$C$2:$C$4,E104)</f>
        <v>641.78683167583017</v>
      </c>
      <c r="L104" s="2">
        <f>TREND(Calibration!$A$2:$A$4,Calibration!$D$2:$D$4,G104)</f>
        <v>614.31486294757553</v>
      </c>
    </row>
    <row r="105" spans="1:12" x14ac:dyDescent="0.25">
      <c r="A105">
        <v>515087</v>
      </c>
      <c r="B105">
        <v>14.36200047</v>
      </c>
      <c r="C105">
        <v>0.66909998999999998</v>
      </c>
      <c r="D105">
        <v>1138.3869628899999</v>
      </c>
      <c r="E105">
        <v>1.6881999999999999</v>
      </c>
      <c r="F105">
        <v>978.26098633000004</v>
      </c>
      <c r="G105">
        <v>1.5995999599999999</v>
      </c>
      <c r="H105">
        <v>9.9000003020963209E+37</v>
      </c>
      <c r="J105" s="2">
        <f>TREND(Calibration!$A$2:$A$4,Calibration!$B$2:$B$4,C105)</f>
        <v>444.32447021327442</v>
      </c>
      <c r="K105" s="2">
        <f>TREND(Calibration!$A$2:$A$4,Calibration!$C$2:$C$4,E105)</f>
        <v>666.94354562000183</v>
      </c>
      <c r="L105" s="2">
        <f>TREND(Calibration!$A$2:$A$4,Calibration!$D$2:$D$4,G105)</f>
        <v>615.43211531786858</v>
      </c>
    </row>
    <row r="106" spans="1:12" x14ac:dyDescent="0.25">
      <c r="A106">
        <v>520088</v>
      </c>
      <c r="B106">
        <v>14.368000029999999</v>
      </c>
      <c r="C106">
        <v>0.66369997999999997</v>
      </c>
      <c r="D106">
        <v>1062.6829834</v>
      </c>
      <c r="E106">
        <v>1.6357999999999999</v>
      </c>
      <c r="F106">
        <v>9.9000003020963209E+37</v>
      </c>
      <c r="G106">
        <v>1.60230005</v>
      </c>
      <c r="H106">
        <v>9.9000003020963209E+37</v>
      </c>
      <c r="J106" s="2">
        <f>TREND(Calibration!$A$2:$A$4,Calibration!$B$2:$B$4,C106)</f>
        <v>441.00433837331673</v>
      </c>
      <c r="K106" s="2">
        <f>TREND(Calibration!$A$2:$A$4,Calibration!$C$2:$C$4,E106)</f>
        <v>645.9194472195129</v>
      </c>
      <c r="L106" s="2">
        <f>TREND(Calibration!$A$2:$A$4,Calibration!$D$2:$D$4,G106)</f>
        <v>616.54941734437432</v>
      </c>
    </row>
    <row r="107" spans="1:12" x14ac:dyDescent="0.25">
      <c r="A107">
        <v>525087</v>
      </c>
      <c r="B107">
        <v>14.352000240000001</v>
      </c>
      <c r="C107">
        <v>0.66149997999999999</v>
      </c>
      <c r="D107">
        <v>587.82897949000005</v>
      </c>
      <c r="E107">
        <v>1.6233999699999999</v>
      </c>
      <c r="F107">
        <v>9.9000003020963209E+37</v>
      </c>
      <c r="G107">
        <v>1.60339999</v>
      </c>
      <c r="H107">
        <v>9.9000003020963209E+37</v>
      </c>
      <c r="J107" s="2">
        <f>TREND(Calibration!$A$2:$A$4,Calibration!$B$2:$B$4,C107)</f>
        <v>439.65169457304467</v>
      </c>
      <c r="K107" s="2">
        <f>TREND(Calibration!$A$2:$A$4,Calibration!$C$2:$C$4,E107)</f>
        <v>640.94426685903545</v>
      </c>
      <c r="L107" s="2">
        <f>TREND(Calibration!$A$2:$A$4,Calibration!$D$2:$D$4,G107)</f>
        <v>617.00457446544613</v>
      </c>
    </row>
    <row r="108" spans="1:12" x14ac:dyDescent="0.25">
      <c r="A108">
        <v>530086</v>
      </c>
      <c r="B108">
        <v>14.32299995</v>
      </c>
      <c r="C108">
        <v>0.65780002000000004</v>
      </c>
      <c r="D108">
        <v>9.9000003020963209E+37</v>
      </c>
      <c r="E108">
        <v>1.6099000000000001</v>
      </c>
      <c r="F108">
        <v>1037.4680175799999</v>
      </c>
      <c r="G108">
        <v>1.6081999499999999</v>
      </c>
      <c r="H108">
        <v>1220.0200195299999</v>
      </c>
      <c r="J108" s="2">
        <f>TREND(Calibration!$A$2:$A$4,Calibration!$B$2:$B$4,C108)</f>
        <v>437.37681822974724</v>
      </c>
      <c r="K108" s="2">
        <f>TREND(Calibration!$A$2:$A$4,Calibration!$C$2:$C$4,E108)</f>
        <v>635.52776499484378</v>
      </c>
      <c r="L108" s="2">
        <f>TREND(Calibration!$A$2:$A$4,Calibration!$D$2:$D$4,G108)</f>
        <v>618.99080641887974</v>
      </c>
    </row>
    <row r="109" spans="1:12" x14ac:dyDescent="0.25">
      <c r="A109">
        <v>535086</v>
      </c>
      <c r="B109">
        <v>14.35499954</v>
      </c>
      <c r="C109">
        <v>0.65829998000000001</v>
      </c>
      <c r="D109">
        <v>688.27301024999997</v>
      </c>
      <c r="E109">
        <v>1.64230001</v>
      </c>
      <c r="F109">
        <v>936.60601807</v>
      </c>
      <c r="G109">
        <v>1.6099000000000001</v>
      </c>
      <c r="H109">
        <v>9.9000003020963209E+37</v>
      </c>
      <c r="J109" s="2">
        <f>TREND(Calibration!$A$2:$A$4,Calibration!$B$2:$B$4,C109)</f>
        <v>437.68421268173995</v>
      </c>
      <c r="K109" s="2">
        <f>TREND(Calibration!$A$2:$A$4,Calibration!$C$2:$C$4,E109)</f>
        <v>648.52740236921068</v>
      </c>
      <c r="L109" s="2">
        <f>TREND(Calibration!$A$2:$A$4,Calibration!$D$2:$D$4,G109)</f>
        <v>619.69429012133457</v>
      </c>
    </row>
    <row r="110" spans="1:12" x14ac:dyDescent="0.25">
      <c r="A110">
        <v>540086</v>
      </c>
      <c r="B110">
        <v>14.37800026</v>
      </c>
      <c r="C110">
        <v>0.66320002</v>
      </c>
      <c r="D110">
        <v>889.56201171999999</v>
      </c>
      <c r="E110">
        <v>1.63849998</v>
      </c>
      <c r="F110">
        <v>732.07702637</v>
      </c>
      <c r="G110">
        <v>1.6088000499999999</v>
      </c>
      <c r="H110">
        <v>9.9000003020963209E+37</v>
      </c>
      <c r="J110" s="2">
        <f>TREND(Calibration!$A$2:$A$4,Calibration!$B$2:$B$4,C110)</f>
        <v>440.69694392132402</v>
      </c>
      <c r="K110" s="2">
        <f>TREND(Calibration!$A$2:$A$4,Calibration!$C$2:$C$4,E110)</f>
        <v>647.00274197522572</v>
      </c>
      <c r="L110" s="2">
        <f>TREND(Calibration!$A$2:$A$4,Calibration!$D$2:$D$4,G110)</f>
        <v>619.23912886224502</v>
      </c>
    </row>
    <row r="111" spans="1:12" x14ac:dyDescent="0.25">
      <c r="A111">
        <v>545087</v>
      </c>
      <c r="B111">
        <v>14.39099979</v>
      </c>
      <c r="C111">
        <v>0.66970003</v>
      </c>
      <c r="D111">
        <v>466.78100585999999</v>
      </c>
      <c r="E111">
        <v>1.6535999800000001</v>
      </c>
      <c r="F111">
        <v>1246.7619628899999</v>
      </c>
      <c r="G111">
        <v>1.60769999</v>
      </c>
      <c r="H111">
        <v>9.9000003020963209E+37</v>
      </c>
      <c r="J111" s="2">
        <f>TREND(Calibration!$A$2:$A$4,Calibration!$B$2:$B$4,C111)</f>
        <v>444.69339766141769</v>
      </c>
      <c r="K111" s="2">
        <f>TREND(Calibration!$A$2:$A$4,Calibration!$C$2:$C$4,E111)</f>
        <v>653.0612130791834</v>
      </c>
      <c r="L111" s="2">
        <f>TREND(Calibration!$A$2:$A$4,Calibration!$D$2:$D$4,G111)</f>
        <v>618.78392208496064</v>
      </c>
    </row>
    <row r="112" spans="1:12" x14ac:dyDescent="0.25">
      <c r="A112">
        <v>550100</v>
      </c>
      <c r="B112">
        <v>14.34500027</v>
      </c>
      <c r="C112">
        <v>0.66479999000000001</v>
      </c>
      <c r="D112">
        <v>9.9000003020963209E+37</v>
      </c>
      <c r="E112">
        <v>1.6584999600000001</v>
      </c>
      <c r="F112">
        <v>660.74102783000001</v>
      </c>
      <c r="G112">
        <v>1.6060999600000001</v>
      </c>
      <c r="H112">
        <v>9.9000003020963209E+37</v>
      </c>
      <c r="J112" s="2">
        <f>TREND(Calibration!$A$2:$A$4,Calibration!$B$2:$B$4,C112)</f>
        <v>441.68066642183362</v>
      </c>
      <c r="K112" s="2">
        <f>TREND(Calibration!$A$2:$A$4,Calibration!$C$2:$C$4,E112)</f>
        <v>655.02719898911528</v>
      </c>
      <c r="L112" s="2">
        <f>TREND(Calibration!$A$2:$A$4,Calibration!$D$2:$D$4,G112)</f>
        <v>618.12182683573928</v>
      </c>
    </row>
    <row r="113" spans="1:12" x14ac:dyDescent="0.25">
      <c r="A113">
        <v>555087</v>
      </c>
      <c r="B113">
        <v>14.34500027</v>
      </c>
      <c r="C113">
        <v>0.66589999</v>
      </c>
      <c r="D113">
        <v>844.21398925999995</v>
      </c>
      <c r="E113">
        <v>1.6945999899999999</v>
      </c>
      <c r="F113">
        <v>665.88201904000005</v>
      </c>
      <c r="G113">
        <v>1.60769999</v>
      </c>
      <c r="H113">
        <v>9.9000003020963209E+37</v>
      </c>
      <c r="J113" s="2">
        <f>TREND(Calibration!$A$2:$A$4,Calibration!$B$2:$B$4,C113)</f>
        <v>442.35698832196965</v>
      </c>
      <c r="K113" s="2">
        <f>TREND(Calibration!$A$2:$A$4,Calibration!$C$2:$C$4,E113)</f>
        <v>669.51137042004268</v>
      </c>
      <c r="L113" s="2">
        <f>TREND(Calibration!$A$2:$A$4,Calibration!$D$2:$D$4,G113)</f>
        <v>618.78392208496064</v>
      </c>
    </row>
    <row r="114" spans="1:12" x14ac:dyDescent="0.25">
      <c r="A114">
        <v>560089</v>
      </c>
      <c r="B114">
        <v>14.42300034</v>
      </c>
      <c r="C114">
        <v>0.66369997999999997</v>
      </c>
      <c r="D114">
        <v>670.48699951000003</v>
      </c>
      <c r="E114">
        <v>1.6400999999999999</v>
      </c>
      <c r="F114">
        <v>907.16900635000002</v>
      </c>
      <c r="G114">
        <v>1.6081999499999999</v>
      </c>
      <c r="H114">
        <v>1153.85900879</v>
      </c>
      <c r="J114" s="2">
        <f>TREND(Calibration!$A$2:$A$4,Calibration!$B$2:$B$4,C114)</f>
        <v>441.00433837331673</v>
      </c>
      <c r="K114" s="2">
        <f>TREND(Calibration!$A$2:$A$4,Calibration!$C$2:$C$4,E114)</f>
        <v>647.64470720275904</v>
      </c>
      <c r="L114" s="2">
        <f>TREND(Calibration!$A$2:$A$4,Calibration!$D$2:$D$4,G114)</f>
        <v>618.99080641887974</v>
      </c>
    </row>
    <row r="115" spans="1:12" x14ac:dyDescent="0.25">
      <c r="A115">
        <v>565088</v>
      </c>
      <c r="B115">
        <v>14.501000400000001</v>
      </c>
      <c r="C115">
        <v>0.67610002000000002</v>
      </c>
      <c r="D115">
        <v>842.97900390999996</v>
      </c>
      <c r="E115">
        <v>1.6584999600000001</v>
      </c>
      <c r="F115">
        <v>1170.4639892600001</v>
      </c>
      <c r="G115">
        <v>1.6162999899999999</v>
      </c>
      <c r="H115">
        <v>9.9000003020963209E+37</v>
      </c>
      <c r="J115" s="2">
        <f>TREND(Calibration!$A$2:$A$4,Calibration!$B$2:$B$4,C115)</f>
        <v>448.62835529564632</v>
      </c>
      <c r="K115" s="2">
        <f>TREND(Calibration!$A$2:$A$4,Calibration!$C$2:$C$4,E115)</f>
        <v>655.02719898911528</v>
      </c>
      <c r="L115" s="2">
        <f>TREND(Calibration!$A$2:$A$4,Calibration!$D$2:$D$4,G115)</f>
        <v>622.34261732398943</v>
      </c>
    </row>
    <row r="116" spans="1:12" x14ac:dyDescent="0.25">
      <c r="A116">
        <v>570087</v>
      </c>
      <c r="B116">
        <v>14.55000019</v>
      </c>
      <c r="C116">
        <v>0.67510002999999996</v>
      </c>
      <c r="D116">
        <v>9.9000003020963209E+37</v>
      </c>
      <c r="E116">
        <v>1.6174000500000001</v>
      </c>
      <c r="F116">
        <v>329.13101196000002</v>
      </c>
      <c r="G116">
        <v>1.61469996</v>
      </c>
      <c r="H116">
        <v>9.9000003020963209E+37</v>
      </c>
      <c r="J116" s="2">
        <f>TREND(Calibration!$A$2:$A$4,Calibration!$B$2:$B$4,C116)</f>
        <v>448.01352335299447</v>
      </c>
      <c r="K116" s="2">
        <f>TREND(Calibration!$A$2:$A$4,Calibration!$C$2:$C$4,E116)</f>
        <v>638.53695944538936</v>
      </c>
      <c r="L116" s="2">
        <f>TREND(Calibration!$A$2:$A$4,Calibration!$D$2:$D$4,G116)</f>
        <v>621.68052207476819</v>
      </c>
    </row>
    <row r="117" spans="1:12" x14ac:dyDescent="0.25">
      <c r="A117">
        <v>575089</v>
      </c>
      <c r="B117">
        <v>14.65400028</v>
      </c>
      <c r="C117">
        <v>0.67180002000000005</v>
      </c>
      <c r="D117">
        <v>953.44299316000001</v>
      </c>
      <c r="E117">
        <v>1.6050000200000001</v>
      </c>
      <c r="F117">
        <v>669.75897216999999</v>
      </c>
      <c r="G117">
        <v>1.61469996</v>
      </c>
      <c r="H117">
        <v>9.9000003020963209E+37</v>
      </c>
      <c r="J117" s="2">
        <f>TREND(Calibration!$A$2:$A$4,Calibration!$B$2:$B$4,C117)</f>
        <v>445.98455150420557</v>
      </c>
      <c r="K117" s="2">
        <f>TREND(Calibration!$A$2:$A$4,Calibration!$C$2:$C$4,E117)</f>
        <v>633.5617790849119</v>
      </c>
      <c r="L117" s="2">
        <f>TREND(Calibration!$A$2:$A$4,Calibration!$D$2:$D$4,G117)</f>
        <v>621.68052207476819</v>
      </c>
    </row>
    <row r="118" spans="1:12" x14ac:dyDescent="0.25">
      <c r="A118">
        <v>580088</v>
      </c>
      <c r="B118">
        <v>14.727999690000001</v>
      </c>
      <c r="C118">
        <v>0.68150001999999998</v>
      </c>
      <c r="D118">
        <v>981.82501220999995</v>
      </c>
      <c r="E118">
        <v>1.59200001</v>
      </c>
      <c r="F118">
        <v>639.05902100000003</v>
      </c>
      <c r="G118">
        <v>1.61360002</v>
      </c>
      <c r="H118">
        <v>9.9000003020963209E+37</v>
      </c>
      <c r="J118" s="2">
        <f>TREND(Calibration!$A$2:$A$4,Calibration!$B$2:$B$4,C118)</f>
        <v>451.94848098722309</v>
      </c>
      <c r="K118" s="2">
        <f>TREND(Calibration!$A$2:$A$4,Calibration!$C$2:$C$4,E118)</f>
        <v>628.34587279774894</v>
      </c>
      <c r="L118" s="2">
        <f>TREND(Calibration!$A$2:$A$4,Calibration!$D$2:$D$4,G118)</f>
        <v>621.22536495369638</v>
      </c>
    </row>
    <row r="119" spans="1:12" x14ac:dyDescent="0.25">
      <c r="A119">
        <v>585088</v>
      </c>
      <c r="B119">
        <v>14.76399994</v>
      </c>
      <c r="C119">
        <v>0.68150001999999998</v>
      </c>
      <c r="D119">
        <v>798.69500731999995</v>
      </c>
      <c r="E119">
        <v>1.6045000599999999</v>
      </c>
      <c r="F119">
        <v>402.55899047999998</v>
      </c>
      <c r="G119">
        <v>1.61090004</v>
      </c>
      <c r="H119">
        <v>9.9000003020963209E+37</v>
      </c>
      <c r="J119" s="2">
        <f>TREND(Calibration!$A$2:$A$4,Calibration!$B$2:$B$4,C119)</f>
        <v>451.94848098722309</v>
      </c>
      <c r="K119" s="2">
        <f>TREND(Calibration!$A$2:$A$4,Calibration!$C$2:$C$4,E119)</f>
        <v>633.36118350788308</v>
      </c>
      <c r="L119" s="2">
        <f>TREND(Calibration!$A$2:$A$4,Calibration!$D$2:$D$4,G119)</f>
        <v>620.10810844538548</v>
      </c>
    </row>
    <row r="120" spans="1:12" x14ac:dyDescent="0.25">
      <c r="A120">
        <v>590088</v>
      </c>
      <c r="B120">
        <v>14.74100018</v>
      </c>
      <c r="C120">
        <v>0.67940003000000004</v>
      </c>
      <c r="D120">
        <v>513.19897461000005</v>
      </c>
      <c r="E120">
        <v>1.5850000399999999</v>
      </c>
      <c r="F120">
        <v>658.28002930000002</v>
      </c>
      <c r="G120">
        <v>1.60720003</v>
      </c>
      <c r="H120">
        <v>9.9000003020963209E+37</v>
      </c>
      <c r="J120" s="2">
        <f>TREND(Calibration!$A$2:$A$4,Calibration!$B$2:$B$4,C120)</f>
        <v>450.65732714443527</v>
      </c>
      <c r="K120" s="2">
        <f>TREND(Calibration!$A$2:$A$4,Calibration!$C$2:$C$4,E120)</f>
        <v>625.53732207102234</v>
      </c>
      <c r="L120" s="2">
        <f>TREND(Calibration!$A$2:$A$4,Calibration!$D$2:$D$4,G120)</f>
        <v>618.57703775104142</v>
      </c>
    </row>
    <row r="121" spans="1:12" x14ac:dyDescent="0.25">
      <c r="A121">
        <v>595088</v>
      </c>
      <c r="B121">
        <v>14.67300034</v>
      </c>
      <c r="C121">
        <v>0.67989999000000001</v>
      </c>
      <c r="D121">
        <v>582.45397949000005</v>
      </c>
      <c r="E121">
        <v>1.6492999800000001</v>
      </c>
      <c r="F121">
        <v>908.10699463000003</v>
      </c>
      <c r="G121">
        <v>1.6119999899999999</v>
      </c>
      <c r="H121">
        <v>9.9000003020963209E+37</v>
      </c>
      <c r="J121" s="2">
        <f>TREND(Calibration!$A$2:$A$4,Calibration!$B$2:$B$4,C121)</f>
        <v>450.96472159642798</v>
      </c>
      <c r="K121" s="2">
        <f>TREND(Calibration!$A$2:$A$4,Calibration!$C$2:$C$4,E121)</f>
        <v>651.33595309593727</v>
      </c>
      <c r="L121" s="2">
        <f>TREND(Calibration!$A$2:$A$4,Calibration!$D$2:$D$4,G121)</f>
        <v>620.56326970447503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41"/>
  <sheetViews>
    <sheetView workbookViewId="0">
      <selection sqref="A1:H1048576"/>
    </sheetView>
  </sheetViews>
  <sheetFormatPr defaultRowHeight="15" x14ac:dyDescent="0.25"/>
  <cols>
    <col min="10" max="12" width="9.140625" style="2"/>
  </cols>
  <sheetData>
    <row r="1" spans="1:14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4" x14ac:dyDescent="0.25">
      <c r="A2">
        <v>105</v>
      </c>
      <c r="B2">
        <v>14.602000240000001</v>
      </c>
      <c r="C2">
        <v>0.67129998999999996</v>
      </c>
      <c r="D2">
        <v>758.70300293000003</v>
      </c>
      <c r="E2">
        <v>1.6627999499999999</v>
      </c>
      <c r="F2">
        <v>871.70397949000005</v>
      </c>
      <c r="G2">
        <v>1.62010002</v>
      </c>
      <c r="H2">
        <v>9.9000003020963209E+37</v>
      </c>
      <c r="J2" s="2">
        <f>TREND(Calibration!$A$2:$A$4,Calibration!$B$2:$B$4,C2)</f>
        <v>445.67711401354643</v>
      </c>
      <c r="K2" s="2">
        <f>TREND(Calibration!$A$2:$A$4,Calibration!$C$2:$C$4,E2)</f>
        <v>656.75245496012894</v>
      </c>
      <c r="L2" s="2">
        <f>TREND(Calibration!$A$2:$A$4,Calibration!$D$2:$D$4,G2)</f>
        <v>623.91507647156709</v>
      </c>
      <c r="N2" s="2">
        <f>AVERAGE(J2:J265)</f>
        <v>441.8925362976301</v>
      </c>
    </row>
    <row r="3" spans="1:14" x14ac:dyDescent="0.25">
      <c r="A3">
        <v>5077</v>
      </c>
      <c r="B3">
        <v>14.571999549999999</v>
      </c>
      <c r="C3">
        <v>0.67559999000000004</v>
      </c>
      <c r="D3">
        <v>342.79901123000002</v>
      </c>
      <c r="E3">
        <v>1.6621999700000001</v>
      </c>
      <c r="F3">
        <v>9.9000003020963209E+37</v>
      </c>
      <c r="G3">
        <v>1.6211999699999999</v>
      </c>
      <c r="H3">
        <v>1141.3389892600001</v>
      </c>
      <c r="J3" s="2">
        <f>TREND(Calibration!$A$2:$A$4,Calibration!$B$2:$B$4,C3)</f>
        <v>448.32091780498723</v>
      </c>
      <c r="K3" s="2">
        <f>TREND(Calibration!$A$2:$A$4,Calibration!$C$2:$C$4,E3)</f>
        <v>656.51172903344343</v>
      </c>
      <c r="L3" s="2">
        <f>TREND(Calibration!$A$2:$A$4,Calibration!$D$2:$D$4,G3)</f>
        <v>624.37023773065653</v>
      </c>
    </row>
    <row r="4" spans="1:14" x14ac:dyDescent="0.25">
      <c r="A4">
        <v>10079</v>
      </c>
      <c r="B4">
        <v>14.54599953</v>
      </c>
      <c r="C4">
        <v>0.66799998000000005</v>
      </c>
      <c r="D4">
        <v>1055.2309570299999</v>
      </c>
      <c r="E4">
        <v>1.9447000000000001</v>
      </c>
      <c r="F4">
        <v>9.9000003020963209E+37</v>
      </c>
      <c r="G4">
        <v>1.6174000500000001</v>
      </c>
      <c r="H4">
        <v>9.9000003020963209E+37</v>
      </c>
      <c r="J4" s="2">
        <f>TREND(Calibration!$A$2:$A$4,Calibration!$B$2:$B$4,C4)</f>
        <v>443.64814216475753</v>
      </c>
      <c r="K4" s="2">
        <f>TREND(Calibration!$A$2:$A$4,Calibration!$C$2:$C$4,E4)</f>
        <v>769.85730973689897</v>
      </c>
      <c r="L4" s="2">
        <f>TREND(Calibration!$A$2:$A$4,Calibration!$D$2:$D$4,G4)</f>
        <v>622.79782410127393</v>
      </c>
    </row>
    <row r="5" spans="1:14" x14ac:dyDescent="0.25">
      <c r="A5">
        <v>15084</v>
      </c>
      <c r="B5">
        <v>14.49100018</v>
      </c>
      <c r="C5">
        <v>0.66100000999999997</v>
      </c>
      <c r="D5">
        <v>660.29101562000005</v>
      </c>
      <c r="E5">
        <v>1.20379996</v>
      </c>
      <c r="F5">
        <v>430.66000365999997</v>
      </c>
      <c r="G5">
        <v>1.6162999899999999</v>
      </c>
      <c r="H5">
        <v>9.9000003020963209E+37</v>
      </c>
      <c r="J5" s="2">
        <f>TREND(Calibration!$A$2:$A$4,Calibration!$B$2:$B$4,C5)</f>
        <v>439.34429397267104</v>
      </c>
      <c r="K5" s="2">
        <f>TREND(Calibration!$A$2:$A$4,Calibration!$C$2:$C$4,E5)</f>
        <v>472.59098634212449</v>
      </c>
      <c r="L5" s="2">
        <f>TREND(Calibration!$A$2:$A$4,Calibration!$D$2:$D$4,G5)</f>
        <v>622.34261732398943</v>
      </c>
    </row>
    <row r="6" spans="1:14" x14ac:dyDescent="0.25">
      <c r="A6">
        <v>20084</v>
      </c>
      <c r="B6">
        <v>14.494999890000001</v>
      </c>
      <c r="C6">
        <v>0.65670002000000005</v>
      </c>
      <c r="D6">
        <v>817.33197021000001</v>
      </c>
      <c r="E6">
        <v>1.5514999599999999</v>
      </c>
      <c r="F6">
        <v>839.64300536999997</v>
      </c>
      <c r="G6">
        <v>1.61150002</v>
      </c>
      <c r="H6">
        <v>9.9000003020963209E+37</v>
      </c>
      <c r="J6" s="2">
        <f>TREND(Calibration!$A$2:$A$4,Calibration!$B$2:$B$4,C6)</f>
        <v>436.70049632961121</v>
      </c>
      <c r="K6" s="2">
        <f>TREND(Calibration!$A$2:$A$4,Calibration!$C$2:$C$4,E6)</f>
        <v>612.09631103391837</v>
      </c>
      <c r="L6" s="2">
        <f>TREND(Calibration!$A$2:$A$4,Calibration!$D$2:$D$4,G6)</f>
        <v>620.35638123253818</v>
      </c>
    </row>
    <row r="7" spans="1:14" x14ac:dyDescent="0.25">
      <c r="A7">
        <v>25081</v>
      </c>
      <c r="B7">
        <v>14.5340004</v>
      </c>
      <c r="C7">
        <v>0.66149997999999999</v>
      </c>
      <c r="D7">
        <v>768.44097899999997</v>
      </c>
      <c r="E7">
        <v>1.5181000200000001</v>
      </c>
      <c r="F7">
        <v>867.65002441000001</v>
      </c>
      <c r="G7">
        <v>1.60720003</v>
      </c>
      <c r="H7">
        <v>9.9000003020963209E+37</v>
      </c>
      <c r="J7" s="2">
        <f>TREND(Calibration!$A$2:$A$4,Calibration!$B$2:$B$4,C7)</f>
        <v>439.65169457304467</v>
      </c>
      <c r="K7" s="2">
        <f>TREND(Calibration!$A$2:$A$4,Calibration!$C$2:$C$4,E7)</f>
        <v>598.69547849326148</v>
      </c>
      <c r="L7" s="2">
        <f>TREND(Calibration!$A$2:$A$4,Calibration!$D$2:$D$4,G7)</f>
        <v>618.57703775104142</v>
      </c>
    </row>
    <row r="8" spans="1:14" x14ac:dyDescent="0.25">
      <c r="A8">
        <v>30083</v>
      </c>
      <c r="B8">
        <v>14.49800014</v>
      </c>
      <c r="C8">
        <v>0.65829998000000001</v>
      </c>
      <c r="D8">
        <v>927.07397461000005</v>
      </c>
      <c r="E8">
        <v>1.5834000100000001</v>
      </c>
      <c r="F8">
        <v>755.28198241999996</v>
      </c>
      <c r="G8">
        <v>1.60339999</v>
      </c>
      <c r="H8">
        <v>9.9000003020963209E+37</v>
      </c>
      <c r="J8" s="2">
        <f>TREND(Calibration!$A$2:$A$4,Calibration!$B$2:$B$4,C8)</f>
        <v>437.68421268173995</v>
      </c>
      <c r="K8" s="2">
        <f>TREND(Calibration!$A$2:$A$4,Calibration!$C$2:$C$4,E8)</f>
        <v>624.89535283125656</v>
      </c>
      <c r="L8" s="2">
        <f>TREND(Calibration!$A$2:$A$4,Calibration!$D$2:$D$4,G8)</f>
        <v>617.00457446544613</v>
      </c>
    </row>
    <row r="9" spans="1:14" x14ac:dyDescent="0.25">
      <c r="A9">
        <v>35083</v>
      </c>
      <c r="B9">
        <v>14.46899986</v>
      </c>
      <c r="C9">
        <v>0.66210002000000001</v>
      </c>
      <c r="D9">
        <v>559.78002930000002</v>
      </c>
      <c r="E9">
        <v>1.5601999799999999</v>
      </c>
      <c r="F9">
        <v>757.88098145000004</v>
      </c>
      <c r="G9">
        <v>1.5964000199999999</v>
      </c>
      <c r="H9">
        <v>9.9000003020963209E+37</v>
      </c>
      <c r="J9" s="2">
        <f>TREND(Calibration!$A$2:$A$4,Calibration!$B$2:$B$4,C9)</f>
        <v>440.02062202118799</v>
      </c>
      <c r="K9" s="2">
        <f>TREND(Calibration!$A$2:$A$4,Calibration!$C$2:$C$4,E9)</f>
        <v>615.58696135006767</v>
      </c>
      <c r="L9" s="2">
        <f>TREND(Calibration!$A$2:$A$4,Calibration!$D$2:$D$4,G9)</f>
        <v>614.10797447563857</v>
      </c>
    </row>
    <row r="10" spans="1:14" x14ac:dyDescent="0.25">
      <c r="A10">
        <v>40083</v>
      </c>
      <c r="B10">
        <v>14.40400028</v>
      </c>
      <c r="C10">
        <v>0.66149997999999999</v>
      </c>
      <c r="D10">
        <v>276.71499634000003</v>
      </c>
      <c r="E10">
        <v>1.5661</v>
      </c>
      <c r="F10">
        <v>825.04699706999997</v>
      </c>
      <c r="G10">
        <v>1.59850001</v>
      </c>
      <c r="H10">
        <v>9.9000003020963209E+37</v>
      </c>
      <c r="J10" s="2">
        <f>TREND(Calibration!$A$2:$A$4,Calibration!$B$2:$B$4,C10)</f>
        <v>439.65169457304467</v>
      </c>
      <c r="K10" s="2">
        <f>TREND(Calibration!$A$2:$A$4,Calibration!$C$2:$C$4,E10)</f>
        <v>617.95418656084735</v>
      </c>
      <c r="L10" s="2">
        <f>TREND(Calibration!$A$2:$A$4,Calibration!$D$2:$D$4,G10)</f>
        <v>614.97695405877914</v>
      </c>
    </row>
    <row r="11" spans="1:14" x14ac:dyDescent="0.25">
      <c r="A11">
        <v>45084</v>
      </c>
      <c r="B11">
        <v>14.338999749999999</v>
      </c>
      <c r="C11">
        <v>0.66909998999999998</v>
      </c>
      <c r="D11">
        <v>402.01699829</v>
      </c>
      <c r="E11">
        <v>1.57210004</v>
      </c>
      <c r="F11">
        <v>9.9000003020963209E+37</v>
      </c>
      <c r="G11">
        <v>1.59739995</v>
      </c>
      <c r="H11">
        <v>1224.7690429700001</v>
      </c>
      <c r="J11" s="2">
        <f>TREND(Calibration!$A$2:$A$4,Calibration!$B$2:$B$4,C11)</f>
        <v>444.32447021327442</v>
      </c>
      <c r="K11" s="2">
        <f>TREND(Calibration!$A$2:$A$4,Calibration!$C$2:$C$4,E11)</f>
        <v>620.36154212128372</v>
      </c>
      <c r="L11" s="2">
        <f>TREND(Calibration!$A$2:$A$4,Calibration!$D$2:$D$4,G11)</f>
        <v>614.52174728149464</v>
      </c>
    </row>
    <row r="12" spans="1:14" x14ac:dyDescent="0.25">
      <c r="A12">
        <v>50083</v>
      </c>
      <c r="B12">
        <v>14.2159996</v>
      </c>
      <c r="C12">
        <v>0.67129998999999996</v>
      </c>
      <c r="D12">
        <v>948.58300781000003</v>
      </c>
      <c r="E12">
        <v>1.58609998</v>
      </c>
      <c r="F12">
        <v>1079.9139404299999</v>
      </c>
      <c r="G12">
        <v>1.6050000200000001</v>
      </c>
      <c r="H12">
        <v>9.9000003020963209E+37</v>
      </c>
      <c r="J12" s="2">
        <f>TREND(Calibration!$A$2:$A$4,Calibration!$B$2:$B$4,C12)</f>
        <v>445.67711401354643</v>
      </c>
      <c r="K12" s="2">
        <f>TREND(Calibration!$A$2:$A$4,Calibration!$C$2:$C$4,E12)</f>
        <v>625.97864357473679</v>
      </c>
      <c r="L12" s="2">
        <f>TREND(Calibration!$A$2:$A$4,Calibration!$D$2:$D$4,G12)</f>
        <v>617.66666971466759</v>
      </c>
    </row>
    <row r="13" spans="1:14" x14ac:dyDescent="0.25">
      <c r="A13">
        <v>55085</v>
      </c>
      <c r="B13">
        <v>14.13399982</v>
      </c>
      <c r="C13">
        <v>0.67779999999999996</v>
      </c>
      <c r="D13">
        <v>825.45800781000003</v>
      </c>
      <c r="E13">
        <v>1.5359</v>
      </c>
      <c r="F13">
        <v>9.9000003020963209E+37</v>
      </c>
      <c r="G13">
        <v>1.6007000199999999</v>
      </c>
      <c r="H13">
        <v>1370.04296875</v>
      </c>
      <c r="J13" s="2">
        <f>TREND(Calibration!$A$2:$A$4,Calibration!$B$2:$B$4,C13)</f>
        <v>449.6735677536401</v>
      </c>
      <c r="K13" s="2">
        <f>TREND(Calibration!$A$2:$A$4,Calibration!$C$2:$C$4,E13)</f>
        <v>605.83724435293198</v>
      </c>
      <c r="L13" s="2">
        <f>TREND(Calibration!$A$2:$A$4,Calibration!$D$2:$D$4,G13)</f>
        <v>615.88732209515297</v>
      </c>
    </row>
    <row r="14" spans="1:14" x14ac:dyDescent="0.25">
      <c r="A14">
        <v>60084</v>
      </c>
      <c r="B14">
        <v>14.15100002</v>
      </c>
      <c r="C14">
        <v>0.68419998999999998</v>
      </c>
      <c r="D14">
        <v>656.18798828000001</v>
      </c>
      <c r="E14">
        <v>1.56229997</v>
      </c>
      <c r="F14">
        <v>9.9000003020963209E+37</v>
      </c>
      <c r="G14">
        <v>1.59909999</v>
      </c>
      <c r="H14">
        <v>9.9000003020963209E+37</v>
      </c>
      <c r="J14" s="2">
        <f>TREND(Calibration!$A$2:$A$4,Calibration!$B$2:$B$4,C14)</f>
        <v>453.60852538786872</v>
      </c>
      <c r="K14" s="2">
        <f>TREND(Calibration!$A$2:$A$4,Calibration!$C$2:$C$4,E14)</f>
        <v>616.42952616686239</v>
      </c>
      <c r="L14" s="2">
        <f>TREND(Calibration!$A$2:$A$4,Calibration!$D$2:$D$4,G14)</f>
        <v>615.22522684593173</v>
      </c>
    </row>
    <row r="15" spans="1:14" x14ac:dyDescent="0.25">
      <c r="A15">
        <v>65085</v>
      </c>
      <c r="B15">
        <v>14.18999958</v>
      </c>
      <c r="C15">
        <v>0.68800002000000005</v>
      </c>
      <c r="D15">
        <v>504.59600829999999</v>
      </c>
      <c r="E15">
        <v>1.5563999399999999</v>
      </c>
      <c r="F15">
        <v>9.9000003020963209E+37</v>
      </c>
      <c r="G15">
        <v>1.60720003</v>
      </c>
      <c r="H15">
        <v>922.85699463000003</v>
      </c>
      <c r="J15" s="2">
        <f>TREND(Calibration!$A$2:$A$4,Calibration!$B$2:$B$4,C15)</f>
        <v>455.9449285789359</v>
      </c>
      <c r="K15" s="2">
        <f>TREND(Calibration!$A$2:$A$4,Calibration!$C$2:$C$4,E15)</f>
        <v>614.06229694385013</v>
      </c>
      <c r="L15" s="2">
        <f>TREND(Calibration!$A$2:$A$4,Calibration!$D$2:$D$4,G15)</f>
        <v>618.57703775104142</v>
      </c>
    </row>
    <row r="16" spans="1:14" x14ac:dyDescent="0.25">
      <c r="A16">
        <v>70085</v>
      </c>
      <c r="B16">
        <v>14.274000170000001</v>
      </c>
      <c r="C16">
        <v>0.68480003</v>
      </c>
      <c r="D16">
        <v>576.36499022999999</v>
      </c>
      <c r="E16">
        <v>1.5456000599999999</v>
      </c>
      <c r="F16">
        <v>9.9000003020963209E+37</v>
      </c>
      <c r="G16">
        <v>1.61150002</v>
      </c>
      <c r="H16">
        <v>9.9000003020963209E+37</v>
      </c>
      <c r="J16" s="2">
        <f>TREND(Calibration!$A$2:$A$4,Calibration!$B$2:$B$4,C16)</f>
        <v>453.97745283601205</v>
      </c>
      <c r="K16" s="2">
        <f>TREND(Calibration!$A$2:$A$4,Calibration!$C$2:$C$4,E16)</f>
        <v>609.72913396992897</v>
      </c>
      <c r="L16" s="2">
        <f>TREND(Calibration!$A$2:$A$4,Calibration!$D$2:$D$4,G16)</f>
        <v>620.35638123253818</v>
      </c>
    </row>
    <row r="17" spans="1:12" x14ac:dyDescent="0.25">
      <c r="A17">
        <v>75086</v>
      </c>
      <c r="B17">
        <v>14.3579998</v>
      </c>
      <c r="C17">
        <v>0.68690001999999994</v>
      </c>
      <c r="D17">
        <v>978.64501953000001</v>
      </c>
      <c r="E17">
        <v>1.5336999899999999</v>
      </c>
      <c r="F17">
        <v>9.9000003020963209E+37</v>
      </c>
      <c r="G17">
        <v>1.62010002</v>
      </c>
      <c r="H17">
        <v>1181.7299804700001</v>
      </c>
      <c r="J17" s="2">
        <f>TREND(Calibration!$A$2:$A$4,Calibration!$B$2:$B$4,C17)</f>
        <v>455.26860667879981</v>
      </c>
      <c r="K17" s="2">
        <f>TREND(Calibration!$A$2:$A$4,Calibration!$C$2:$C$4,E17)</f>
        <v>604.95454918648034</v>
      </c>
      <c r="L17" s="2">
        <f>TREND(Calibration!$A$2:$A$4,Calibration!$D$2:$D$4,G17)</f>
        <v>623.91507647156709</v>
      </c>
    </row>
    <row r="18" spans="1:12" x14ac:dyDescent="0.25">
      <c r="A18">
        <v>80086</v>
      </c>
      <c r="B18">
        <v>14.46199989</v>
      </c>
      <c r="C18">
        <v>0.68419998999999998</v>
      </c>
      <c r="D18">
        <v>1045.43005371</v>
      </c>
      <c r="E18">
        <v>1.5359</v>
      </c>
      <c r="F18">
        <v>9.9000003020963209E+37</v>
      </c>
      <c r="G18">
        <v>1.61960006</v>
      </c>
      <c r="H18">
        <v>9.9000003020963209E+37</v>
      </c>
      <c r="J18" s="2">
        <f>TREND(Calibration!$A$2:$A$4,Calibration!$B$2:$B$4,C18)</f>
        <v>453.60852538786872</v>
      </c>
      <c r="K18" s="2">
        <f>TREND(Calibration!$A$2:$A$4,Calibration!$C$2:$C$4,E18)</f>
        <v>605.83724435293198</v>
      </c>
      <c r="L18" s="2">
        <f>TREND(Calibration!$A$2:$A$4,Calibration!$D$2:$D$4,G18)</f>
        <v>623.70819213764787</v>
      </c>
    </row>
    <row r="19" spans="1:12" x14ac:dyDescent="0.25">
      <c r="A19">
        <v>85085</v>
      </c>
      <c r="B19">
        <v>14.524000170000001</v>
      </c>
      <c r="C19">
        <v>0.68640000000000001</v>
      </c>
      <c r="D19">
        <v>783.53802489999998</v>
      </c>
      <c r="E19">
        <v>1.5450999700000001</v>
      </c>
      <c r="F19">
        <v>9.9000003020963209E+37</v>
      </c>
      <c r="G19">
        <v>1.6211999699999999</v>
      </c>
      <c r="H19">
        <v>1302.8449707</v>
      </c>
      <c r="J19" s="2">
        <f>TREND(Calibration!$A$2:$A$4,Calibration!$B$2:$B$4,C19)</f>
        <v>454.96117533652171</v>
      </c>
      <c r="K19" s="2">
        <f>TREND(Calibration!$A$2:$A$4,Calibration!$C$2:$C$4,E19)</f>
        <v>609.52848623387752</v>
      </c>
      <c r="L19" s="2">
        <f>TREND(Calibration!$A$2:$A$4,Calibration!$D$2:$D$4,G19)</f>
        <v>624.37023773065653</v>
      </c>
    </row>
    <row r="20" spans="1:12" x14ac:dyDescent="0.25">
      <c r="A20">
        <v>90086</v>
      </c>
      <c r="B20">
        <v>14.510999679999999</v>
      </c>
      <c r="C20">
        <v>0.68800002000000005</v>
      </c>
      <c r="D20">
        <v>1363.8649902300001</v>
      </c>
      <c r="E20">
        <v>1.5742000300000001</v>
      </c>
      <c r="F20">
        <v>9.9000003020963209E+37</v>
      </c>
      <c r="G20">
        <v>1.6227999900000001</v>
      </c>
      <c r="H20">
        <v>9.9000003020963209E+37</v>
      </c>
      <c r="J20" s="2">
        <f>TREND(Calibration!$A$2:$A$4,Calibration!$B$2:$B$4,C20)</f>
        <v>455.9449285789359</v>
      </c>
      <c r="K20" s="2">
        <f>TREND(Calibration!$A$2:$A$4,Calibration!$C$2:$C$4,E20)</f>
        <v>621.20410693807844</v>
      </c>
      <c r="L20" s="2">
        <f>TREND(Calibration!$A$2:$A$4,Calibration!$D$2:$D$4,G20)</f>
        <v>625.03232884186025</v>
      </c>
    </row>
    <row r="21" spans="1:12" x14ac:dyDescent="0.25">
      <c r="A21">
        <v>95086</v>
      </c>
      <c r="B21">
        <v>14.50399971</v>
      </c>
      <c r="C21">
        <v>0.68910002999999997</v>
      </c>
      <c r="D21">
        <v>9.9000003020963209E+37</v>
      </c>
      <c r="E21">
        <v>1.5742000300000001</v>
      </c>
      <c r="F21">
        <v>453.80099487000001</v>
      </c>
      <c r="G21">
        <v>1.6142000000000001</v>
      </c>
      <c r="H21">
        <v>9.9000003020963209E+37</v>
      </c>
      <c r="J21" s="2">
        <f>TREND(Calibration!$A$2:$A$4,Calibration!$B$2:$B$4,C21)</f>
        <v>456.62125662745279</v>
      </c>
      <c r="K21" s="2">
        <f>TREND(Calibration!$A$2:$A$4,Calibration!$C$2:$C$4,E21)</f>
        <v>621.20410693807844</v>
      </c>
      <c r="L21" s="2">
        <f>TREND(Calibration!$A$2:$A$4,Calibration!$D$2:$D$4,G21)</f>
        <v>621.47363774084909</v>
      </c>
    </row>
    <row r="22" spans="1:12" x14ac:dyDescent="0.25">
      <c r="A22">
        <v>100086</v>
      </c>
      <c r="B22">
        <v>14.45199966</v>
      </c>
      <c r="C22">
        <v>0.67879999000000002</v>
      </c>
      <c r="D22">
        <v>1204.08203125</v>
      </c>
      <c r="E22">
        <v>1.5677000299999999</v>
      </c>
      <c r="F22">
        <v>642.76599121000004</v>
      </c>
      <c r="G22">
        <v>1.60549998</v>
      </c>
      <c r="H22">
        <v>1168.5469970700001</v>
      </c>
      <c r="J22" s="2">
        <f>TREND(Calibration!$A$2:$A$4,Calibration!$B$2:$B$4,C22)</f>
        <v>450.288399696292</v>
      </c>
      <c r="K22" s="2">
        <f>TREND(Calibration!$A$2:$A$4,Calibration!$C$2:$C$4,E22)</f>
        <v>618.59615580061313</v>
      </c>
      <c r="L22" s="2">
        <f>TREND(Calibration!$A$2:$A$4,Calibration!$D$2:$D$4,G22)</f>
        <v>617.8735540485867</v>
      </c>
    </row>
    <row r="23" spans="1:12" x14ac:dyDescent="0.25">
      <c r="A23">
        <v>105085</v>
      </c>
      <c r="B23">
        <v>14.399999619999999</v>
      </c>
      <c r="C23">
        <v>0.67830002</v>
      </c>
      <c r="D23">
        <v>9.9000003020963209E+37</v>
      </c>
      <c r="E23">
        <v>1.5509999999999999</v>
      </c>
      <c r="F23">
        <v>310.60998534999999</v>
      </c>
      <c r="G23">
        <v>1.6007000199999999</v>
      </c>
      <c r="H23">
        <v>9.9000003020963209E+37</v>
      </c>
      <c r="J23" s="2">
        <f>TREND(Calibration!$A$2:$A$4,Calibration!$B$2:$B$4,C23)</f>
        <v>449.98099909591832</v>
      </c>
      <c r="K23" s="2">
        <f>TREND(Calibration!$A$2:$A$4,Calibration!$C$2:$C$4,E23)</f>
        <v>611.89571545688955</v>
      </c>
      <c r="L23" s="2">
        <f>TREND(Calibration!$A$2:$A$4,Calibration!$D$2:$D$4,G23)</f>
        <v>615.88732209515297</v>
      </c>
    </row>
    <row r="24" spans="1:12" x14ac:dyDescent="0.25">
      <c r="A24">
        <v>110088</v>
      </c>
      <c r="B24">
        <v>14.425999640000001</v>
      </c>
      <c r="C24">
        <v>0.68529998999999997</v>
      </c>
      <c r="D24">
        <v>662.44299316000001</v>
      </c>
      <c r="E24">
        <v>1.5369999400000001</v>
      </c>
      <c r="F24">
        <v>667.21997069999998</v>
      </c>
      <c r="G24">
        <v>1.5964000199999999</v>
      </c>
      <c r="H24">
        <v>9.9000003020963209E+37</v>
      </c>
      <c r="J24" s="2">
        <f>TREND(Calibration!$A$2:$A$4,Calibration!$B$2:$B$4,C24)</f>
        <v>454.28484728800476</v>
      </c>
      <c r="K24" s="2">
        <f>TREND(Calibration!$A$2:$A$4,Calibration!$C$2:$C$4,E24)</f>
        <v>606.27856585664631</v>
      </c>
      <c r="L24" s="2">
        <f>TREND(Calibration!$A$2:$A$4,Calibration!$D$2:$D$4,G24)</f>
        <v>614.10797447563857</v>
      </c>
    </row>
    <row r="25" spans="1:12" x14ac:dyDescent="0.25">
      <c r="A25">
        <v>115086</v>
      </c>
      <c r="B25">
        <v>14.442999840000001</v>
      </c>
      <c r="C25">
        <v>0.67779999999999996</v>
      </c>
      <c r="D25">
        <v>1166.1469726600001</v>
      </c>
      <c r="E25">
        <v>1.56449997</v>
      </c>
      <c r="F25">
        <v>653.17999268000005</v>
      </c>
      <c r="G25">
        <v>1.5915000399999999</v>
      </c>
      <c r="H25">
        <v>9.9000003020963209E+37</v>
      </c>
      <c r="J25" s="2">
        <f>TREND(Calibration!$A$2:$A$4,Calibration!$B$2:$B$4,C25)</f>
        <v>449.6735677536401</v>
      </c>
      <c r="K25" s="2">
        <f>TREND(Calibration!$A$2:$A$4,Calibration!$C$2:$C$4,E25)</f>
        <v>617.31221732108133</v>
      </c>
      <c r="L25" s="2">
        <f>TREND(Calibration!$A$2:$A$4,Calibration!$D$2:$D$4,G25)</f>
        <v>612.08035406897147</v>
      </c>
    </row>
    <row r="26" spans="1:12" x14ac:dyDescent="0.25">
      <c r="A26">
        <v>120088</v>
      </c>
      <c r="B26">
        <v>14.510999679999999</v>
      </c>
      <c r="C26">
        <v>0.67830002</v>
      </c>
      <c r="D26">
        <v>311.38000488</v>
      </c>
      <c r="E26">
        <v>1.5887999500000001</v>
      </c>
      <c r="F26">
        <v>9.9000003020963209E+37</v>
      </c>
      <c r="G26">
        <v>1.5915000399999999</v>
      </c>
      <c r="H26">
        <v>9.9000003020963209E+37</v>
      </c>
      <c r="J26" s="2">
        <f>TREND(Calibration!$A$2:$A$4,Calibration!$B$2:$B$4,C26)</f>
        <v>449.98099909591832</v>
      </c>
      <c r="K26" s="2">
        <f>TREND(Calibration!$A$2:$A$4,Calibration!$C$2:$C$4,E26)</f>
        <v>627.06193431821714</v>
      </c>
      <c r="L26" s="2">
        <f>TREND(Calibration!$A$2:$A$4,Calibration!$D$2:$D$4,G26)</f>
        <v>612.08035406897147</v>
      </c>
    </row>
    <row r="27" spans="1:12" x14ac:dyDescent="0.25">
      <c r="A27">
        <v>125088</v>
      </c>
      <c r="B27">
        <v>14.58199978</v>
      </c>
      <c r="C27">
        <v>0.67940003000000004</v>
      </c>
      <c r="D27">
        <v>540.70001220999995</v>
      </c>
      <c r="E27">
        <v>1.59370005</v>
      </c>
      <c r="F27">
        <v>9.9000003020963209E+37</v>
      </c>
      <c r="G27">
        <v>1.59099996</v>
      </c>
      <c r="H27">
        <v>949.61798095999995</v>
      </c>
      <c r="J27" s="2">
        <f>TREND(Calibration!$A$2:$A$4,Calibration!$B$2:$B$4,C27)</f>
        <v>450.65732714443527</v>
      </c>
      <c r="K27" s="2">
        <f>TREND(Calibration!$A$2:$A$4,Calibration!$C$2:$C$4,E27)</f>
        <v>629.02796837493918</v>
      </c>
      <c r="L27" s="2">
        <f>TREND(Calibration!$A$2:$A$4,Calibration!$D$2:$D$4,G27)</f>
        <v>611.87342007883979</v>
      </c>
    </row>
    <row r="28" spans="1:12" x14ac:dyDescent="0.25">
      <c r="A28">
        <v>130088</v>
      </c>
      <c r="B28">
        <v>14.614999770000001</v>
      </c>
      <c r="C28">
        <v>0.67129998999999996</v>
      </c>
      <c r="D28">
        <v>1049.6550293</v>
      </c>
      <c r="E28">
        <v>1.55209994</v>
      </c>
      <c r="F28">
        <v>9.9000003020963209E+37</v>
      </c>
      <c r="G28">
        <v>1.58609998</v>
      </c>
      <c r="H28">
        <v>9.9000003020963209E+37</v>
      </c>
      <c r="J28" s="2">
        <f>TREND(Calibration!$A$2:$A$4,Calibration!$B$2:$B$4,C28)</f>
        <v>445.67711401354643</v>
      </c>
      <c r="K28" s="2">
        <f>TREND(Calibration!$A$2:$A$4,Calibration!$C$2:$C$4,E28)</f>
        <v>612.337036960604</v>
      </c>
      <c r="L28" s="2">
        <f>TREND(Calibration!$A$2:$A$4,Calibration!$D$2:$D$4,G28)</f>
        <v>609.84579967217269</v>
      </c>
    </row>
    <row r="29" spans="1:12" x14ac:dyDescent="0.25">
      <c r="A29">
        <v>135087</v>
      </c>
      <c r="B29">
        <v>14.60499954</v>
      </c>
      <c r="C29">
        <v>0.66970003</v>
      </c>
      <c r="D29">
        <v>9.9000003020963209E+37</v>
      </c>
      <c r="E29">
        <v>1.59909999</v>
      </c>
      <c r="F29">
        <v>9.9000003020963209E+37</v>
      </c>
      <c r="G29">
        <v>1.5915000399999999</v>
      </c>
      <c r="H29">
        <v>9.9000003020963209E+37</v>
      </c>
      <c r="J29" s="2">
        <f>TREND(Calibration!$A$2:$A$4,Calibration!$B$2:$B$4,C29)</f>
        <v>444.69339766141769</v>
      </c>
      <c r="K29" s="2">
        <f>TREND(Calibration!$A$2:$A$4,Calibration!$C$2:$C$4,E29)</f>
        <v>631.19454986189976</v>
      </c>
      <c r="L29" s="2">
        <f>TREND(Calibration!$A$2:$A$4,Calibration!$D$2:$D$4,G29)</f>
        <v>612.08035406897147</v>
      </c>
    </row>
    <row r="30" spans="1:12" x14ac:dyDescent="0.25">
      <c r="A30">
        <v>140088</v>
      </c>
      <c r="B30">
        <v>14.569000239999999</v>
      </c>
      <c r="C30">
        <v>0.66750001999999997</v>
      </c>
      <c r="D30">
        <v>9.9000003020963209E+37</v>
      </c>
      <c r="E30">
        <v>1.5801999600000001</v>
      </c>
      <c r="F30">
        <v>378.22198486000002</v>
      </c>
      <c r="G30">
        <v>1.59370005</v>
      </c>
      <c r="H30">
        <v>9.9000003020963209E+37</v>
      </c>
      <c r="J30" s="2">
        <f>TREND(Calibration!$A$2:$A$4,Calibration!$B$2:$B$4,C30)</f>
        <v>443.34074771276477</v>
      </c>
      <c r="K30" s="2">
        <f>TREND(Calibration!$A$2:$A$4,Calibration!$C$2:$C$4,E30)</f>
        <v>623.61141836395723</v>
      </c>
      <c r="L30" s="2">
        <f>TREND(Calibration!$A$2:$A$4,Calibration!$D$2:$D$4,G30)</f>
        <v>612.99072210534553</v>
      </c>
    </row>
    <row r="31" spans="1:12" x14ac:dyDescent="0.25">
      <c r="A31">
        <v>145088</v>
      </c>
      <c r="B31">
        <v>14.46199989</v>
      </c>
      <c r="C31">
        <v>0.66530001000000005</v>
      </c>
      <c r="D31">
        <v>949.71600341999999</v>
      </c>
      <c r="E31">
        <v>1.56400001</v>
      </c>
      <c r="F31">
        <v>414.10998534999999</v>
      </c>
      <c r="G31">
        <v>1.59200001</v>
      </c>
      <c r="H31">
        <v>9.9000003020963209E+37</v>
      </c>
      <c r="J31" s="2">
        <f>TREND(Calibration!$A$2:$A$4,Calibration!$B$2:$B$4,C31)</f>
        <v>441.98809776411184</v>
      </c>
      <c r="K31" s="2">
        <f>TREND(Calibration!$A$2:$A$4,Calibration!$C$2:$C$4,E31)</f>
        <v>617.11162174405263</v>
      </c>
      <c r="L31" s="2">
        <f>TREND(Calibration!$A$2:$A$4,Calibration!$D$2:$D$4,G31)</f>
        <v>612.28724254090844</v>
      </c>
    </row>
    <row r="32" spans="1:12" x14ac:dyDescent="0.25">
      <c r="A32">
        <v>150088</v>
      </c>
      <c r="B32">
        <v>14.37800026</v>
      </c>
      <c r="C32">
        <v>0.66640001999999998</v>
      </c>
      <c r="D32">
        <v>527.96899413999995</v>
      </c>
      <c r="E32">
        <v>1.6288000300000001</v>
      </c>
      <c r="F32">
        <v>870.41900635000002</v>
      </c>
      <c r="G32">
        <v>1.59309995</v>
      </c>
      <c r="H32">
        <v>9.9000003020963209E+37</v>
      </c>
      <c r="J32" s="2">
        <f>TREND(Calibration!$A$2:$A$4,Calibration!$B$2:$B$4,C32)</f>
        <v>442.66442581262874</v>
      </c>
      <c r="K32" s="2">
        <f>TREND(Calibration!$A$2:$A$4,Calibration!$C$2:$C$4,E32)</f>
        <v>643.11089649278642</v>
      </c>
      <c r="L32" s="2">
        <f>TREND(Calibration!$A$2:$A$4,Calibration!$D$2:$D$4,G32)</f>
        <v>612.74239966198024</v>
      </c>
    </row>
    <row r="33" spans="1:12" x14ac:dyDescent="0.25">
      <c r="A33">
        <v>155087</v>
      </c>
      <c r="B33">
        <v>14.32900047</v>
      </c>
      <c r="C33">
        <v>0.67180002000000005</v>
      </c>
      <c r="D33">
        <v>290.66400146000001</v>
      </c>
      <c r="E33">
        <v>1.65470004</v>
      </c>
      <c r="F33">
        <v>9.9000003020963209E+37</v>
      </c>
      <c r="G33">
        <v>1.59909999</v>
      </c>
      <c r="H33">
        <v>9.9000003020963209E+37</v>
      </c>
      <c r="J33" s="2">
        <f>TREND(Calibration!$A$2:$A$4,Calibration!$B$2:$B$4,C33)</f>
        <v>445.98455150420557</v>
      </c>
      <c r="K33" s="2">
        <f>TREND(Calibration!$A$2:$A$4,Calibration!$C$2:$C$4,E33)</f>
        <v>653.50258272968802</v>
      </c>
      <c r="L33" s="2">
        <f>TREND(Calibration!$A$2:$A$4,Calibration!$D$2:$D$4,G33)</f>
        <v>615.22522684593173</v>
      </c>
    </row>
    <row r="34" spans="1:12" x14ac:dyDescent="0.25">
      <c r="A34">
        <v>160090</v>
      </c>
      <c r="B34">
        <v>14.373999599999999</v>
      </c>
      <c r="C34">
        <v>0.67339998000000001</v>
      </c>
      <c r="D34">
        <v>1357.5489502</v>
      </c>
      <c r="E34">
        <v>1.60769999</v>
      </c>
      <c r="F34">
        <v>1237.8039550799999</v>
      </c>
      <c r="G34">
        <v>1.6038999599999999</v>
      </c>
      <c r="H34">
        <v>1362.1629638700001</v>
      </c>
      <c r="J34" s="2">
        <f>TREND(Calibration!$A$2:$A$4,Calibration!$B$2:$B$4,C34)</f>
        <v>446.96826785633431</v>
      </c>
      <c r="K34" s="2">
        <f>TREND(Calibration!$A$2:$A$4,Calibration!$C$2:$C$4,E34)</f>
        <v>634.64506982839225</v>
      </c>
      <c r="L34" s="2">
        <f>TREND(Calibration!$A$2:$A$4,Calibration!$D$2:$D$4,G34)</f>
        <v>617.21146293738298</v>
      </c>
    </row>
    <row r="35" spans="1:12" x14ac:dyDescent="0.25">
      <c r="A35">
        <v>165089</v>
      </c>
      <c r="B35">
        <v>14.38700008</v>
      </c>
      <c r="C35">
        <v>0.67449999000000005</v>
      </c>
      <c r="D35">
        <v>9.9000003020963209E+37</v>
      </c>
      <c r="E35">
        <v>1.5742000300000001</v>
      </c>
      <c r="F35">
        <v>764.89501953000001</v>
      </c>
      <c r="G35">
        <v>1.6045000599999999</v>
      </c>
      <c r="H35">
        <v>9.9000003020963209E+37</v>
      </c>
      <c r="J35" s="2">
        <f>TREND(Calibration!$A$2:$A$4,Calibration!$B$2:$B$4,C35)</f>
        <v>447.6445959048512</v>
      </c>
      <c r="K35" s="2">
        <f>TREND(Calibration!$A$2:$A$4,Calibration!$C$2:$C$4,E35)</f>
        <v>621.20410693807844</v>
      </c>
      <c r="L35" s="2">
        <f>TREND(Calibration!$A$2:$A$4,Calibration!$D$2:$D$4,G35)</f>
        <v>617.45978538074826</v>
      </c>
    </row>
    <row r="36" spans="1:12" x14ac:dyDescent="0.25">
      <c r="A36">
        <v>170089</v>
      </c>
      <c r="B36">
        <v>14.46500015</v>
      </c>
      <c r="C36">
        <v>0.67019998999999997</v>
      </c>
      <c r="D36">
        <v>973.14099121000004</v>
      </c>
      <c r="E36">
        <v>1.5964000199999999</v>
      </c>
      <c r="F36">
        <v>1081.3840332</v>
      </c>
      <c r="G36">
        <v>1.6007000199999999</v>
      </c>
      <c r="H36">
        <v>1117.82299805</v>
      </c>
      <c r="J36" s="2">
        <f>TREND(Calibration!$A$2:$A$4,Calibration!$B$2:$B$4,C36)</f>
        <v>445.0007921134104</v>
      </c>
      <c r="K36" s="2">
        <f>TREND(Calibration!$A$2:$A$4,Calibration!$C$2:$C$4,E36)</f>
        <v>630.11125911841941</v>
      </c>
      <c r="L36" s="2">
        <f>TREND(Calibration!$A$2:$A$4,Calibration!$D$2:$D$4,G36)</f>
        <v>615.88732209515297</v>
      </c>
    </row>
    <row r="37" spans="1:12" x14ac:dyDescent="0.25">
      <c r="A37">
        <v>175090</v>
      </c>
      <c r="B37">
        <v>14.472000120000001</v>
      </c>
      <c r="C37">
        <v>0.66970003</v>
      </c>
      <c r="D37">
        <v>1357.17700195</v>
      </c>
      <c r="E37">
        <v>1.6357999999999999</v>
      </c>
      <c r="F37">
        <v>421.78298949999999</v>
      </c>
      <c r="G37">
        <v>1.5964000199999999</v>
      </c>
      <c r="H37">
        <v>9.9000003020963209E+37</v>
      </c>
      <c r="J37" s="2">
        <f>TREND(Calibration!$A$2:$A$4,Calibration!$B$2:$B$4,C37)</f>
        <v>444.69339766141769</v>
      </c>
      <c r="K37" s="2">
        <f>TREND(Calibration!$A$2:$A$4,Calibration!$C$2:$C$4,E37)</f>
        <v>645.9194472195129</v>
      </c>
      <c r="L37" s="2">
        <f>TREND(Calibration!$A$2:$A$4,Calibration!$D$2:$D$4,G37)</f>
        <v>614.10797447563857</v>
      </c>
    </row>
    <row r="38" spans="1:12" x14ac:dyDescent="0.25">
      <c r="A38">
        <v>180089</v>
      </c>
      <c r="B38">
        <v>14.48200035</v>
      </c>
      <c r="C38">
        <v>0.67449999000000005</v>
      </c>
      <c r="D38">
        <v>723.33001708999996</v>
      </c>
      <c r="E38">
        <v>1.6352000200000001</v>
      </c>
      <c r="F38">
        <v>813.10998534999999</v>
      </c>
      <c r="G38">
        <v>1.5925999900000001</v>
      </c>
      <c r="H38">
        <v>9.9000003020963209E+37</v>
      </c>
      <c r="J38" s="2">
        <f>TREND(Calibration!$A$2:$A$4,Calibration!$B$2:$B$4,C38)</f>
        <v>447.6445959048512</v>
      </c>
      <c r="K38" s="2">
        <f>TREND(Calibration!$A$2:$A$4,Calibration!$C$2:$C$4,E38)</f>
        <v>645.67872129282728</v>
      </c>
      <c r="L38" s="2">
        <f>TREND(Calibration!$A$2:$A$4,Calibration!$D$2:$D$4,G38)</f>
        <v>612.53551532806114</v>
      </c>
    </row>
    <row r="39" spans="1:12" x14ac:dyDescent="0.25">
      <c r="A39">
        <v>185090</v>
      </c>
      <c r="B39">
        <v>14.480999949999999</v>
      </c>
      <c r="C39">
        <v>0.67559999000000004</v>
      </c>
      <c r="D39">
        <v>512.74298095999995</v>
      </c>
      <c r="E39">
        <v>1.6217000500000001</v>
      </c>
      <c r="F39">
        <v>1101.3110351600001</v>
      </c>
      <c r="G39">
        <v>1.5964000199999999</v>
      </c>
      <c r="H39">
        <v>9.9000003020963209E+37</v>
      </c>
      <c r="J39" s="2">
        <f>TREND(Calibration!$A$2:$A$4,Calibration!$B$2:$B$4,C39)</f>
        <v>448.32091780498723</v>
      </c>
      <c r="K39" s="2">
        <f>TREND(Calibration!$A$2:$A$4,Calibration!$C$2:$C$4,E39)</f>
        <v>640.2622194286356</v>
      </c>
      <c r="L39" s="2">
        <f>TREND(Calibration!$A$2:$A$4,Calibration!$D$2:$D$4,G39)</f>
        <v>614.10797447563857</v>
      </c>
    </row>
    <row r="40" spans="1:12" x14ac:dyDescent="0.25">
      <c r="A40">
        <v>190090</v>
      </c>
      <c r="B40">
        <v>14.5170002</v>
      </c>
      <c r="C40">
        <v>0.67510002999999996</v>
      </c>
      <c r="D40">
        <v>464.47198486000002</v>
      </c>
      <c r="E40">
        <v>1.61689997</v>
      </c>
      <c r="F40">
        <v>9.9000003020963209E+37</v>
      </c>
      <c r="G40">
        <v>1.6050000200000001</v>
      </c>
      <c r="H40">
        <v>9.9000003020963209E+37</v>
      </c>
      <c r="J40" s="2">
        <f>TREND(Calibration!$A$2:$A$4,Calibration!$B$2:$B$4,C40)</f>
        <v>448.01352335299447</v>
      </c>
      <c r="K40" s="2">
        <f>TREND(Calibration!$A$2:$A$4,Calibration!$C$2:$C$4,E40)</f>
        <v>638.33631572157026</v>
      </c>
      <c r="L40" s="2">
        <f>TREND(Calibration!$A$2:$A$4,Calibration!$D$2:$D$4,G40)</f>
        <v>617.66666971466759</v>
      </c>
    </row>
    <row r="41" spans="1:12" x14ac:dyDescent="0.25">
      <c r="A41">
        <v>195090</v>
      </c>
      <c r="B41">
        <v>14.54599953</v>
      </c>
      <c r="C41">
        <v>0.68150001999999998</v>
      </c>
      <c r="D41">
        <v>546.97998046999999</v>
      </c>
      <c r="E41">
        <v>1.61899996</v>
      </c>
      <c r="F41">
        <v>9.9000003020963209E+37</v>
      </c>
      <c r="G41">
        <v>1.60720003</v>
      </c>
      <c r="H41">
        <v>9.9000003020963209E+37</v>
      </c>
      <c r="J41" s="2">
        <f>TREND(Calibration!$A$2:$A$4,Calibration!$B$2:$B$4,C41)</f>
        <v>451.94848098722309</v>
      </c>
      <c r="K41" s="2">
        <f>TREND(Calibration!$A$2:$A$4,Calibration!$C$2:$C$4,E41)</f>
        <v>639.17888053836498</v>
      </c>
      <c r="L41" s="2">
        <f>TREND(Calibration!$A$2:$A$4,Calibration!$D$2:$D$4,G41)</f>
        <v>618.57703775104142</v>
      </c>
    </row>
    <row r="42" spans="1:12" x14ac:dyDescent="0.25">
      <c r="A42">
        <v>200090</v>
      </c>
      <c r="B42">
        <v>14.506999970000001</v>
      </c>
      <c r="C42">
        <v>0.68260001999999997</v>
      </c>
      <c r="D42">
        <v>688.99902343999997</v>
      </c>
      <c r="E42">
        <v>1.5791000100000001</v>
      </c>
      <c r="F42">
        <v>9.9000003020963209E+37</v>
      </c>
      <c r="G42">
        <v>1.6103999600000001</v>
      </c>
      <c r="H42">
        <v>1186.8189697299999</v>
      </c>
      <c r="J42" s="2">
        <f>TREND(Calibration!$A$2:$A$4,Calibration!$B$2:$B$4,C42)</f>
        <v>452.62480288735907</v>
      </c>
      <c r="K42" s="2">
        <f>TREND(Calibration!$A$2:$A$4,Calibration!$C$2:$C$4,E42)</f>
        <v>623.17009284801031</v>
      </c>
      <c r="L42" s="2">
        <f>TREND(Calibration!$A$2:$A$4,Calibration!$D$2:$D$4,G42)</f>
        <v>619.90117445525379</v>
      </c>
    </row>
    <row r="43" spans="1:12" x14ac:dyDescent="0.25">
      <c r="A43">
        <v>205089</v>
      </c>
      <c r="B43">
        <v>14.43900013</v>
      </c>
      <c r="C43">
        <v>0.67510002999999996</v>
      </c>
      <c r="D43">
        <v>924.19598388999998</v>
      </c>
      <c r="E43">
        <v>1.5509999999999999</v>
      </c>
      <c r="F43">
        <v>9.9000003020963209E+37</v>
      </c>
      <c r="G43">
        <v>1.6088000499999999</v>
      </c>
      <c r="H43">
        <v>9.9000003020963209E+37</v>
      </c>
      <c r="J43" s="2">
        <f>TREND(Calibration!$A$2:$A$4,Calibration!$B$2:$B$4,C43)</f>
        <v>448.01352335299447</v>
      </c>
      <c r="K43" s="2">
        <f>TREND(Calibration!$A$2:$A$4,Calibration!$C$2:$C$4,E43)</f>
        <v>611.89571545688955</v>
      </c>
      <c r="L43" s="2">
        <f>TREND(Calibration!$A$2:$A$4,Calibration!$D$2:$D$4,G43)</f>
        <v>619.23912886224502</v>
      </c>
    </row>
    <row r="44" spans="1:12" x14ac:dyDescent="0.25">
      <c r="A44">
        <v>210090</v>
      </c>
      <c r="B44">
        <v>14.506999970000001</v>
      </c>
      <c r="C44">
        <v>0.66970003</v>
      </c>
      <c r="D44">
        <v>1359.04199219</v>
      </c>
      <c r="E44">
        <v>1.58609998</v>
      </c>
      <c r="F44">
        <v>1352.6999511700001</v>
      </c>
      <c r="G44">
        <v>1.62010002</v>
      </c>
      <c r="H44">
        <v>9.9000003020963209E+37</v>
      </c>
      <c r="J44" s="2">
        <f>TREND(Calibration!$A$2:$A$4,Calibration!$B$2:$B$4,C44)</f>
        <v>444.69339766141769</v>
      </c>
      <c r="K44" s="2">
        <f>TREND(Calibration!$A$2:$A$4,Calibration!$C$2:$C$4,E44)</f>
        <v>625.97864357473679</v>
      </c>
      <c r="L44" s="2">
        <f>TREND(Calibration!$A$2:$A$4,Calibration!$D$2:$D$4,G44)</f>
        <v>623.91507647156709</v>
      </c>
    </row>
    <row r="45" spans="1:12" x14ac:dyDescent="0.25">
      <c r="A45">
        <v>215089</v>
      </c>
      <c r="B45">
        <v>14.54300022</v>
      </c>
      <c r="C45">
        <v>0.67510002999999996</v>
      </c>
      <c r="D45">
        <v>622.38500977000001</v>
      </c>
      <c r="E45">
        <v>1.5779999499999999</v>
      </c>
      <c r="F45">
        <v>9.9000003020963209E+37</v>
      </c>
      <c r="G45">
        <v>1.62390006</v>
      </c>
      <c r="H45">
        <v>9.9000003020963209E+37</v>
      </c>
      <c r="J45" s="2">
        <f>TREND(Calibration!$A$2:$A$4,Calibration!$B$2:$B$4,C45)</f>
        <v>448.01352335299447</v>
      </c>
      <c r="K45" s="2">
        <f>TREND(Calibration!$A$2:$A$4,Calibration!$C$2:$C$4,E45)</f>
        <v>622.72872319750559</v>
      </c>
      <c r="L45" s="2">
        <f>TREND(Calibration!$A$2:$A$4,Calibration!$D$2:$D$4,G45)</f>
        <v>625.48753975716227</v>
      </c>
    </row>
    <row r="46" spans="1:12" x14ac:dyDescent="0.25">
      <c r="A46">
        <v>220089</v>
      </c>
      <c r="B46">
        <v>14.59200001</v>
      </c>
      <c r="C46">
        <v>0.67339998000000001</v>
      </c>
      <c r="D46">
        <v>769.65899658000001</v>
      </c>
      <c r="E46">
        <v>1.5613000399999999</v>
      </c>
      <c r="F46">
        <v>9.9000003020963209E+37</v>
      </c>
      <c r="G46">
        <v>1.625</v>
      </c>
      <c r="H46">
        <v>1270.59997559</v>
      </c>
      <c r="J46" s="2">
        <f>TREND(Calibration!$A$2:$A$4,Calibration!$B$2:$B$4,C46)</f>
        <v>446.96826785633431</v>
      </c>
      <c r="K46" s="2">
        <f>TREND(Calibration!$A$2:$A$4,Calibration!$C$2:$C$4,E46)</f>
        <v>616.02833100057217</v>
      </c>
      <c r="L46" s="2">
        <f>TREND(Calibration!$A$2:$A$4,Calibration!$D$2:$D$4,G46)</f>
        <v>625.94269687823407</v>
      </c>
    </row>
    <row r="47" spans="1:12" x14ac:dyDescent="0.25">
      <c r="A47">
        <v>225090</v>
      </c>
      <c r="B47">
        <v>14.6079998</v>
      </c>
      <c r="C47">
        <v>0.66860001999999996</v>
      </c>
      <c r="D47">
        <v>929.28302001999998</v>
      </c>
      <c r="E47">
        <v>1.55799997</v>
      </c>
      <c r="F47">
        <v>9.9000003020963209E+37</v>
      </c>
      <c r="G47">
        <v>1.6244000199999999</v>
      </c>
      <c r="H47">
        <v>1238.24401855</v>
      </c>
      <c r="J47" s="2">
        <f>TREND(Calibration!$A$2:$A$4,Calibration!$B$2:$B$4,C47)</f>
        <v>444.01706961290074</v>
      </c>
      <c r="K47" s="2">
        <f>TREND(Calibration!$A$2:$A$4,Calibration!$C$2:$C$4,E47)</f>
        <v>614.70426618361614</v>
      </c>
      <c r="L47" s="2">
        <f>TREND(Calibration!$A$2:$A$4,Calibration!$D$2:$D$4,G47)</f>
        <v>625.69442409108149</v>
      </c>
    </row>
    <row r="48" spans="1:12" x14ac:dyDescent="0.25">
      <c r="A48">
        <v>230089</v>
      </c>
      <c r="B48">
        <v>14.6079998</v>
      </c>
      <c r="C48">
        <v>0.66369997999999997</v>
      </c>
      <c r="D48">
        <v>846.55499268000005</v>
      </c>
      <c r="E48">
        <v>1.5397000300000001</v>
      </c>
      <c r="F48">
        <v>9.9000003020963209E+37</v>
      </c>
      <c r="G48">
        <v>1.6207</v>
      </c>
      <c r="H48">
        <v>9.9000003020963209E+37</v>
      </c>
      <c r="J48" s="2">
        <f>TREND(Calibration!$A$2:$A$4,Calibration!$B$2:$B$4,C48)</f>
        <v>441.00433837331673</v>
      </c>
      <c r="K48" s="2">
        <f>TREND(Calibration!$A$2:$A$4,Calibration!$C$2:$C$4,E48)</f>
        <v>607.36190474691682</v>
      </c>
      <c r="L48" s="2">
        <f>TREND(Calibration!$A$2:$A$4,Calibration!$D$2:$D$4,G48)</f>
        <v>624.16334925871968</v>
      </c>
    </row>
    <row r="49" spans="1:12" x14ac:dyDescent="0.25">
      <c r="A49">
        <v>235089</v>
      </c>
      <c r="B49">
        <v>14.588000299999999</v>
      </c>
      <c r="C49">
        <v>0.66700000000000004</v>
      </c>
      <c r="D49">
        <v>754.85101318</v>
      </c>
      <c r="E49">
        <v>1.54069996</v>
      </c>
      <c r="F49">
        <v>9.9000003020963209E+37</v>
      </c>
      <c r="G49">
        <v>1.6233999699999999</v>
      </c>
      <c r="H49">
        <v>1151.44494629</v>
      </c>
      <c r="J49" s="2">
        <f>TREND(Calibration!$A$2:$A$4,Calibration!$B$2:$B$4,C49)</f>
        <v>443.0333163704866</v>
      </c>
      <c r="K49" s="2">
        <f>TREND(Calibration!$A$2:$A$4,Calibration!$C$2:$C$4,E49)</f>
        <v>607.76309991320693</v>
      </c>
      <c r="L49" s="2">
        <f>TREND(Calibration!$A$2:$A$4,Calibration!$D$2:$D$4,G49)</f>
        <v>625.28060162901272</v>
      </c>
    </row>
    <row r="50" spans="1:12" x14ac:dyDescent="0.25">
      <c r="A50">
        <v>240090</v>
      </c>
      <c r="B50">
        <v>14.56200027</v>
      </c>
      <c r="C50">
        <v>0.66799998000000005</v>
      </c>
      <c r="D50">
        <v>925.15002441000001</v>
      </c>
      <c r="E50">
        <v>1.5542000499999999</v>
      </c>
      <c r="F50">
        <v>9.9000003020963209E+37</v>
      </c>
      <c r="G50">
        <v>1.62390006</v>
      </c>
      <c r="H50">
        <v>1126.3079834</v>
      </c>
      <c r="J50" s="2">
        <f>TREND(Calibration!$A$2:$A$4,Calibration!$B$2:$B$4,C50)</f>
        <v>443.64814216475753</v>
      </c>
      <c r="K50" s="2">
        <f>TREND(Calibration!$A$2:$A$4,Calibration!$C$2:$C$4,E50)</f>
        <v>613.17964992418888</v>
      </c>
      <c r="L50" s="2">
        <f>TREND(Calibration!$A$2:$A$4,Calibration!$D$2:$D$4,G50)</f>
        <v>625.48753975716227</v>
      </c>
    </row>
    <row r="51" spans="1:12" x14ac:dyDescent="0.25">
      <c r="A51">
        <v>245089</v>
      </c>
      <c r="B51">
        <v>14.51599979</v>
      </c>
      <c r="C51">
        <v>0.66700000000000004</v>
      </c>
      <c r="D51">
        <v>816.52301024999997</v>
      </c>
      <c r="E51">
        <v>1.55209994</v>
      </c>
      <c r="F51">
        <v>9.9000003020963209E+37</v>
      </c>
      <c r="G51">
        <v>1.61090004</v>
      </c>
      <c r="H51">
        <v>9.9000003020963209E+37</v>
      </c>
      <c r="J51" s="2">
        <f>TREND(Calibration!$A$2:$A$4,Calibration!$B$2:$B$4,C51)</f>
        <v>443.0333163704866</v>
      </c>
      <c r="K51" s="2">
        <f>TREND(Calibration!$A$2:$A$4,Calibration!$C$2:$C$4,E51)</f>
        <v>612.337036960604</v>
      </c>
      <c r="L51" s="2">
        <f>TREND(Calibration!$A$2:$A$4,Calibration!$D$2:$D$4,G51)</f>
        <v>620.10810844538548</v>
      </c>
    </row>
    <row r="52" spans="1:12" x14ac:dyDescent="0.25">
      <c r="A52">
        <v>250090</v>
      </c>
      <c r="B52">
        <v>14.47999954</v>
      </c>
      <c r="C52">
        <v>0.66320002</v>
      </c>
      <c r="D52">
        <v>9.9000003020963209E+37</v>
      </c>
      <c r="E52">
        <v>1.5514999599999999</v>
      </c>
      <c r="F52">
        <v>862.84997558999999</v>
      </c>
      <c r="G52">
        <v>1.6099000000000001</v>
      </c>
      <c r="H52">
        <v>9.9000003020963209E+37</v>
      </c>
      <c r="J52" s="2">
        <f>TREND(Calibration!$A$2:$A$4,Calibration!$B$2:$B$4,C52)</f>
        <v>440.69694392132402</v>
      </c>
      <c r="K52" s="2">
        <f>TREND(Calibration!$A$2:$A$4,Calibration!$C$2:$C$4,E52)</f>
        <v>612.09631103391837</v>
      </c>
      <c r="L52" s="2">
        <f>TREND(Calibration!$A$2:$A$4,Calibration!$D$2:$D$4,G52)</f>
        <v>619.69429012133457</v>
      </c>
    </row>
    <row r="53" spans="1:12" x14ac:dyDescent="0.25">
      <c r="A53">
        <v>255089</v>
      </c>
      <c r="B53">
        <v>14.430999760000001</v>
      </c>
      <c r="C53">
        <v>0.6724</v>
      </c>
      <c r="D53">
        <v>482.65399170000001</v>
      </c>
      <c r="E53">
        <v>1.50890005</v>
      </c>
      <c r="F53">
        <v>9.9000003020963209E+37</v>
      </c>
      <c r="G53">
        <v>1.61259997</v>
      </c>
      <c r="H53">
        <v>1284.31799316</v>
      </c>
      <c r="J53" s="2">
        <f>TREND(Calibration!$A$2:$A$4,Calibration!$B$2:$B$4,C53)</f>
        <v>446.35344206206338</v>
      </c>
      <c r="K53" s="2">
        <f>TREND(Calibration!$A$2:$A$4,Calibration!$C$2:$C$4,E53)</f>
        <v>595.00423661231594</v>
      </c>
      <c r="L53" s="2">
        <f>TREND(Calibration!$A$2:$A$4,Calibration!$D$2:$D$4,G53)</f>
        <v>620.81154249162773</v>
      </c>
    </row>
    <row r="54" spans="1:12" x14ac:dyDescent="0.25">
      <c r="A54">
        <v>260090</v>
      </c>
      <c r="B54">
        <v>14.40600014</v>
      </c>
      <c r="C54">
        <v>0.66589999</v>
      </c>
      <c r="D54">
        <v>9.9000003020963209E+37</v>
      </c>
      <c r="E54">
        <v>1.5336999899999999</v>
      </c>
      <c r="F54">
        <v>600.85101318</v>
      </c>
      <c r="G54">
        <v>1.6131000499999999</v>
      </c>
      <c r="H54">
        <v>9.9000003020963209E+37</v>
      </c>
      <c r="J54" s="2">
        <f>TREND(Calibration!$A$2:$A$4,Calibration!$B$2:$B$4,C54)</f>
        <v>442.35698832196965</v>
      </c>
      <c r="K54" s="2">
        <f>TREND(Calibration!$A$2:$A$4,Calibration!$C$2:$C$4,E54)</f>
        <v>604.95454918648034</v>
      </c>
      <c r="L54" s="2">
        <f>TREND(Calibration!$A$2:$A$4,Calibration!$D$2:$D$4,G54)</f>
        <v>621.01847648175942</v>
      </c>
    </row>
    <row r="55" spans="1:12" x14ac:dyDescent="0.25">
      <c r="A55">
        <v>265089</v>
      </c>
      <c r="B55">
        <v>14.45199966</v>
      </c>
      <c r="C55">
        <v>0.67559999000000004</v>
      </c>
      <c r="D55">
        <v>611.75299071999996</v>
      </c>
      <c r="E55">
        <v>1.5348000500000001</v>
      </c>
      <c r="F55">
        <v>9.9000003020963209E+37</v>
      </c>
      <c r="G55">
        <v>1.6162999899999999</v>
      </c>
      <c r="H55">
        <v>840.25299071999996</v>
      </c>
      <c r="J55" s="2">
        <f>TREND(Calibration!$A$2:$A$4,Calibration!$B$2:$B$4,C55)</f>
        <v>448.32091780498723</v>
      </c>
      <c r="K55" s="2">
        <f>TREND(Calibration!$A$2:$A$4,Calibration!$C$2:$C$4,E55)</f>
        <v>605.39591883698506</v>
      </c>
      <c r="L55" s="2">
        <f>TREND(Calibration!$A$2:$A$4,Calibration!$D$2:$D$4,G55)</f>
        <v>622.34261732398943</v>
      </c>
    </row>
    <row r="56" spans="1:12" x14ac:dyDescent="0.25">
      <c r="A56">
        <v>270089</v>
      </c>
      <c r="B56">
        <v>14.43900013</v>
      </c>
      <c r="C56">
        <v>0.68150001999999998</v>
      </c>
      <c r="D56">
        <v>1016.00897217</v>
      </c>
      <c r="E56">
        <v>1.5514999599999999</v>
      </c>
      <c r="F56">
        <v>1023.01300049</v>
      </c>
      <c r="G56">
        <v>1.61469996</v>
      </c>
      <c r="H56">
        <v>9.9000003020963209E+37</v>
      </c>
      <c r="J56" s="2">
        <f>TREND(Calibration!$A$2:$A$4,Calibration!$B$2:$B$4,C56)</f>
        <v>451.94848098722309</v>
      </c>
      <c r="K56" s="2">
        <f>TREND(Calibration!$A$2:$A$4,Calibration!$C$2:$C$4,E56)</f>
        <v>612.09631103391837</v>
      </c>
      <c r="L56" s="2">
        <f>TREND(Calibration!$A$2:$A$4,Calibration!$D$2:$D$4,G56)</f>
        <v>621.68052207476819</v>
      </c>
    </row>
    <row r="57" spans="1:12" x14ac:dyDescent="0.25">
      <c r="A57">
        <v>275089</v>
      </c>
      <c r="B57">
        <v>14.501000400000001</v>
      </c>
      <c r="C57">
        <v>0.67940003000000004</v>
      </c>
      <c r="D57">
        <v>1055.2700195299999</v>
      </c>
      <c r="E57">
        <v>1.54069996</v>
      </c>
      <c r="F57">
        <v>9.9000003020963209E+37</v>
      </c>
      <c r="G57">
        <v>1.61259997</v>
      </c>
      <c r="H57">
        <v>9.9000003020963209E+37</v>
      </c>
      <c r="J57" s="2">
        <f>TREND(Calibration!$A$2:$A$4,Calibration!$B$2:$B$4,C57)</f>
        <v>450.65732714443527</v>
      </c>
      <c r="K57" s="2">
        <f>TREND(Calibration!$A$2:$A$4,Calibration!$C$2:$C$4,E57)</f>
        <v>607.76309991320693</v>
      </c>
      <c r="L57" s="2">
        <f>TREND(Calibration!$A$2:$A$4,Calibration!$D$2:$D$4,G57)</f>
        <v>620.81154249162773</v>
      </c>
    </row>
    <row r="58" spans="1:12" x14ac:dyDescent="0.25">
      <c r="A58">
        <v>280090</v>
      </c>
      <c r="B58">
        <v>14.47399998</v>
      </c>
      <c r="C58">
        <v>0.68049996999999995</v>
      </c>
      <c r="D58">
        <v>1204.6719970700001</v>
      </c>
      <c r="E58">
        <v>1.55589998</v>
      </c>
      <c r="F58">
        <v>904.09197998000002</v>
      </c>
      <c r="G58">
        <v>1.61580002</v>
      </c>
      <c r="H58">
        <v>9.9000003020963209E+37</v>
      </c>
      <c r="J58" s="2">
        <f>TREND(Calibration!$A$2:$A$4,Calibration!$B$2:$B$4,C58)</f>
        <v>451.33361215428579</v>
      </c>
      <c r="K58" s="2">
        <f>TREND(Calibration!$A$2:$A$4,Calibration!$C$2:$C$4,E58)</f>
        <v>613.86170136682142</v>
      </c>
      <c r="L58" s="2">
        <f>TREND(Calibration!$A$2:$A$4,Calibration!$D$2:$D$4,G58)</f>
        <v>622.13572885205258</v>
      </c>
    </row>
    <row r="59" spans="1:12" x14ac:dyDescent="0.25">
      <c r="A59">
        <v>285090</v>
      </c>
      <c r="B59">
        <v>14.50899982</v>
      </c>
      <c r="C59">
        <v>0.68529998999999997</v>
      </c>
      <c r="D59">
        <v>533.78698729999996</v>
      </c>
      <c r="E59">
        <v>1.5332000299999999</v>
      </c>
      <c r="F59">
        <v>9.9000003020963209E+37</v>
      </c>
      <c r="G59">
        <v>1.6081999499999999</v>
      </c>
      <c r="H59">
        <v>9.9000003020963209E+37</v>
      </c>
      <c r="J59" s="2">
        <f>TREND(Calibration!$A$2:$A$4,Calibration!$B$2:$B$4,C59)</f>
        <v>454.28484728800476</v>
      </c>
      <c r="K59" s="2">
        <f>TREND(Calibration!$A$2:$A$4,Calibration!$C$2:$C$4,E59)</f>
        <v>604.75395360945163</v>
      </c>
      <c r="L59" s="2">
        <f>TREND(Calibration!$A$2:$A$4,Calibration!$D$2:$D$4,G59)</f>
        <v>618.99080641887974</v>
      </c>
    </row>
    <row r="60" spans="1:12" x14ac:dyDescent="0.25">
      <c r="A60">
        <v>290089</v>
      </c>
      <c r="B60">
        <v>14.47000027</v>
      </c>
      <c r="C60">
        <v>0.67830002</v>
      </c>
      <c r="D60">
        <v>1184.75097656</v>
      </c>
      <c r="E60">
        <v>1.5402</v>
      </c>
      <c r="F60">
        <v>1046.0389404299999</v>
      </c>
      <c r="G60">
        <v>1.61469996</v>
      </c>
      <c r="H60">
        <v>9.9000003020963209E+37</v>
      </c>
      <c r="J60" s="2">
        <f>TREND(Calibration!$A$2:$A$4,Calibration!$B$2:$B$4,C60)</f>
        <v>449.98099909591832</v>
      </c>
      <c r="K60" s="2">
        <f>TREND(Calibration!$A$2:$A$4,Calibration!$C$2:$C$4,E60)</f>
        <v>607.56250433617811</v>
      </c>
      <c r="L60" s="2">
        <f>TREND(Calibration!$A$2:$A$4,Calibration!$D$2:$D$4,G60)</f>
        <v>621.68052207476819</v>
      </c>
    </row>
    <row r="61" spans="1:12" x14ac:dyDescent="0.25">
      <c r="A61">
        <v>295089</v>
      </c>
      <c r="B61">
        <v>14.5170002</v>
      </c>
      <c r="C61">
        <v>0.68589997000000003</v>
      </c>
      <c r="D61">
        <v>991.04998779000005</v>
      </c>
      <c r="E61">
        <v>1.56719995</v>
      </c>
      <c r="F61">
        <v>1103.5989990200001</v>
      </c>
      <c r="G61">
        <v>1.6174000500000001</v>
      </c>
      <c r="H61">
        <v>1244.2619628899999</v>
      </c>
      <c r="J61" s="2">
        <f>TREND(Calibration!$A$2:$A$4,Calibration!$B$2:$B$4,C61)</f>
        <v>454.65373784586262</v>
      </c>
      <c r="K61" s="2">
        <f>TREND(Calibration!$A$2:$A$4,Calibration!$C$2:$C$4,E61)</f>
        <v>618.39551207679415</v>
      </c>
      <c r="L61" s="2">
        <f>TREND(Calibration!$A$2:$A$4,Calibration!$D$2:$D$4,G61)</f>
        <v>622.79782410127393</v>
      </c>
    </row>
    <row r="62" spans="1:12" x14ac:dyDescent="0.25">
      <c r="A62">
        <v>300090</v>
      </c>
      <c r="B62">
        <v>14.49100018</v>
      </c>
      <c r="C62">
        <v>0.68210000000000004</v>
      </c>
      <c r="D62">
        <v>880.57299805000002</v>
      </c>
      <c r="E62">
        <v>1.5298999499999999</v>
      </c>
      <c r="F62">
        <v>1338.20800781</v>
      </c>
      <c r="G62">
        <v>1.6180000299999999</v>
      </c>
      <c r="H62">
        <v>9.9000003020963209E+37</v>
      </c>
      <c r="J62" s="2">
        <f>TREND(Calibration!$A$2:$A$4,Calibration!$B$2:$B$4,C62)</f>
        <v>452.31737154508096</v>
      </c>
      <c r="K62" s="2">
        <f>TREND(Calibration!$A$2:$A$4,Calibration!$C$2:$C$4,E62)</f>
        <v>603.42988478026291</v>
      </c>
      <c r="L62" s="2">
        <f>TREND(Calibration!$A$2:$A$4,Calibration!$D$2:$D$4,G62)</f>
        <v>623.04609688842652</v>
      </c>
    </row>
    <row r="63" spans="1:12" x14ac:dyDescent="0.25">
      <c r="A63">
        <v>305089</v>
      </c>
      <c r="B63">
        <v>14.55500031</v>
      </c>
      <c r="C63">
        <v>0.67940003000000004</v>
      </c>
      <c r="D63">
        <v>816.52099609000004</v>
      </c>
      <c r="E63">
        <v>1.5575000000000001</v>
      </c>
      <c r="F63">
        <v>1099.8039550799999</v>
      </c>
      <c r="G63">
        <v>1.6217000500000001</v>
      </c>
      <c r="H63">
        <v>1369.3039550799999</v>
      </c>
      <c r="J63" s="2">
        <f>TREND(Calibration!$A$2:$A$4,Calibration!$B$2:$B$4,C63)</f>
        <v>450.65732714443527</v>
      </c>
      <c r="K63" s="2">
        <f>TREND(Calibration!$A$2:$A$4,Calibration!$C$2:$C$4,E63)</f>
        <v>614.50366659435485</v>
      </c>
      <c r="L63" s="2">
        <f>TREND(Calibration!$A$2:$A$4,Calibration!$D$2:$D$4,G63)</f>
        <v>624.57717172078844</v>
      </c>
    </row>
    <row r="64" spans="1:12" x14ac:dyDescent="0.25">
      <c r="A64">
        <v>310090</v>
      </c>
      <c r="B64">
        <v>14.65499973</v>
      </c>
      <c r="C64">
        <v>0.68210000000000004</v>
      </c>
      <c r="D64">
        <v>1026.29296875</v>
      </c>
      <c r="E64">
        <v>1.5514999599999999</v>
      </c>
      <c r="F64">
        <v>989.65100098000005</v>
      </c>
      <c r="G64">
        <v>1.6211999699999999</v>
      </c>
      <c r="H64">
        <v>9.9000003020963209E+37</v>
      </c>
      <c r="J64" s="2">
        <f>TREND(Calibration!$A$2:$A$4,Calibration!$B$2:$B$4,C64)</f>
        <v>452.31737154508096</v>
      </c>
      <c r="K64" s="2">
        <f>TREND(Calibration!$A$2:$A$4,Calibration!$C$2:$C$4,E64)</f>
        <v>612.09631103391837</v>
      </c>
      <c r="L64" s="2">
        <f>TREND(Calibration!$A$2:$A$4,Calibration!$D$2:$D$4,G64)</f>
        <v>624.37023773065653</v>
      </c>
    </row>
    <row r="65" spans="1:12" x14ac:dyDescent="0.25">
      <c r="A65">
        <v>315089</v>
      </c>
      <c r="B65">
        <v>14.72999954</v>
      </c>
      <c r="C65">
        <v>0.67449999000000005</v>
      </c>
      <c r="D65">
        <v>9.9000003020963209E+37</v>
      </c>
      <c r="E65">
        <v>1.5326000500000001</v>
      </c>
      <c r="F65">
        <v>875.76898193</v>
      </c>
      <c r="G65">
        <v>1.6174000500000001</v>
      </c>
      <c r="H65">
        <v>9.9000003020963209E+37</v>
      </c>
      <c r="J65" s="2">
        <f>TREND(Calibration!$A$2:$A$4,Calibration!$B$2:$B$4,C65)</f>
        <v>447.6445959048512</v>
      </c>
      <c r="K65" s="2">
        <f>TREND(Calibration!$A$2:$A$4,Calibration!$C$2:$C$4,E65)</f>
        <v>604.513227682766</v>
      </c>
      <c r="L65" s="2">
        <f>TREND(Calibration!$A$2:$A$4,Calibration!$D$2:$D$4,G65)</f>
        <v>622.79782410127393</v>
      </c>
    </row>
    <row r="66" spans="1:12" x14ac:dyDescent="0.25">
      <c r="A66">
        <v>320091</v>
      </c>
      <c r="B66">
        <v>14.81999969</v>
      </c>
      <c r="C66">
        <v>0.66799998000000005</v>
      </c>
      <c r="D66">
        <v>231.50500488</v>
      </c>
      <c r="E66">
        <v>1.49749994</v>
      </c>
      <c r="F66">
        <v>9.9000003020963209E+37</v>
      </c>
      <c r="G66">
        <v>1.61530006</v>
      </c>
      <c r="H66">
        <v>1367.26293945</v>
      </c>
      <c r="J66" s="2">
        <f>TREND(Calibration!$A$2:$A$4,Calibration!$B$2:$B$4,C66)</f>
        <v>443.64814216475753</v>
      </c>
      <c r="K66" s="2">
        <f>TREND(Calibration!$A$2:$A$4,Calibration!$C$2:$C$4,E66)</f>
        <v>590.43024740589601</v>
      </c>
      <c r="L66" s="2">
        <f>TREND(Calibration!$A$2:$A$4,Calibration!$D$2:$D$4,G66)</f>
        <v>621.92884451813347</v>
      </c>
    </row>
    <row r="67" spans="1:12" x14ac:dyDescent="0.25">
      <c r="A67">
        <v>325089</v>
      </c>
      <c r="B67">
        <v>14.85900021</v>
      </c>
      <c r="C67">
        <v>0.66259997999999998</v>
      </c>
      <c r="D67">
        <v>1069.44494629</v>
      </c>
      <c r="E67">
        <v>1.51370001</v>
      </c>
      <c r="F67">
        <v>1054.4379882799999</v>
      </c>
      <c r="G67">
        <v>1.61469996</v>
      </c>
      <c r="H67">
        <v>9.9000003020963209E+37</v>
      </c>
      <c r="J67" s="2">
        <f>TREND(Calibration!$A$2:$A$4,Calibration!$B$2:$B$4,C67)</f>
        <v>440.3280164731807</v>
      </c>
      <c r="K67" s="2">
        <f>TREND(Calibration!$A$2:$A$4,Calibration!$C$2:$C$4,E67)</f>
        <v>596.93009217259089</v>
      </c>
      <c r="L67" s="2">
        <f>TREND(Calibration!$A$2:$A$4,Calibration!$D$2:$D$4,G67)</f>
        <v>621.68052207476819</v>
      </c>
    </row>
    <row r="68" spans="1:12" x14ac:dyDescent="0.25">
      <c r="A68">
        <v>330090</v>
      </c>
      <c r="B68">
        <v>14.75899982</v>
      </c>
      <c r="C68">
        <v>0.66320002</v>
      </c>
      <c r="D68">
        <v>691.17999268000005</v>
      </c>
      <c r="E68">
        <v>1.5132000400000001</v>
      </c>
      <c r="F68">
        <v>953.10601807</v>
      </c>
      <c r="G68">
        <v>1.61580002</v>
      </c>
      <c r="H68">
        <v>9.9000003020963209E+37</v>
      </c>
      <c r="J68" s="2">
        <f>TREND(Calibration!$A$2:$A$4,Calibration!$B$2:$B$4,C68)</f>
        <v>440.69694392132402</v>
      </c>
      <c r="K68" s="2">
        <f>TREND(Calibration!$A$2:$A$4,Calibration!$C$2:$C$4,E68)</f>
        <v>596.7294925833296</v>
      </c>
      <c r="L68" s="2">
        <f>TREND(Calibration!$A$2:$A$4,Calibration!$D$2:$D$4,G68)</f>
        <v>622.13572885205258</v>
      </c>
    </row>
    <row r="69" spans="1:12" x14ac:dyDescent="0.25">
      <c r="A69">
        <v>335091</v>
      </c>
      <c r="B69">
        <v>14.71700001</v>
      </c>
      <c r="C69">
        <v>0.66049999000000004</v>
      </c>
      <c r="D69">
        <v>741.68499756000006</v>
      </c>
      <c r="E69">
        <v>1.55209994</v>
      </c>
      <c r="F69">
        <v>999.94702147999999</v>
      </c>
      <c r="G69">
        <v>1.61530006</v>
      </c>
      <c r="H69">
        <v>9.9000003020963209E+37</v>
      </c>
      <c r="J69" s="2">
        <f>TREND(Calibration!$A$2:$A$4,Calibration!$B$2:$B$4,C69)</f>
        <v>439.03686263039287</v>
      </c>
      <c r="K69" s="2">
        <f>TREND(Calibration!$A$2:$A$4,Calibration!$C$2:$C$4,E69)</f>
        <v>612.337036960604</v>
      </c>
      <c r="L69" s="2">
        <f>TREND(Calibration!$A$2:$A$4,Calibration!$D$2:$D$4,G69)</f>
        <v>621.92884451813347</v>
      </c>
    </row>
    <row r="70" spans="1:12" x14ac:dyDescent="0.25">
      <c r="A70">
        <v>340089</v>
      </c>
      <c r="B70">
        <v>14.678000450000001</v>
      </c>
      <c r="C70">
        <v>0.66259997999999998</v>
      </c>
      <c r="D70">
        <v>290.94601440000002</v>
      </c>
      <c r="E70">
        <v>1.5024000399999999</v>
      </c>
      <c r="F70">
        <v>9.9000003020963209E+37</v>
      </c>
      <c r="G70">
        <v>1.6180000299999999</v>
      </c>
      <c r="H70">
        <v>1303.97302246</v>
      </c>
      <c r="J70" s="2">
        <f>TREND(Calibration!$A$2:$A$4,Calibration!$B$2:$B$4,C70)</f>
        <v>440.3280164731807</v>
      </c>
      <c r="K70" s="2">
        <f>TREND(Calibration!$A$2:$A$4,Calibration!$C$2:$C$4,E70)</f>
        <v>592.39628146261805</v>
      </c>
      <c r="L70" s="2">
        <f>TREND(Calibration!$A$2:$A$4,Calibration!$D$2:$D$4,G70)</f>
        <v>623.04609688842652</v>
      </c>
    </row>
    <row r="71" spans="1:12" x14ac:dyDescent="0.25">
      <c r="A71">
        <v>345090</v>
      </c>
      <c r="B71">
        <v>14.600000380000001</v>
      </c>
      <c r="C71">
        <v>0.65780002000000004</v>
      </c>
      <c r="D71">
        <v>1355.9329834</v>
      </c>
      <c r="E71">
        <v>1.5077999799999999</v>
      </c>
      <c r="F71">
        <v>1230.0050048799999</v>
      </c>
      <c r="G71">
        <v>1.61150002</v>
      </c>
      <c r="H71">
        <v>9.9000003020963209E+37</v>
      </c>
      <c r="J71" s="2">
        <f>TREND(Calibration!$A$2:$A$4,Calibration!$B$2:$B$4,C71)</f>
        <v>437.37681822974724</v>
      </c>
      <c r="K71" s="2">
        <f>TREND(Calibration!$A$2:$A$4,Calibration!$C$2:$C$4,E71)</f>
        <v>594.56286294957874</v>
      </c>
      <c r="L71" s="2">
        <f>TREND(Calibration!$A$2:$A$4,Calibration!$D$2:$D$4,G71)</f>
        <v>620.35638123253818</v>
      </c>
    </row>
    <row r="72" spans="1:12" x14ac:dyDescent="0.25">
      <c r="A72">
        <v>350090</v>
      </c>
      <c r="B72">
        <v>14.48700047</v>
      </c>
      <c r="C72">
        <v>0.65829998000000001</v>
      </c>
      <c r="D72">
        <v>1002.14599609</v>
      </c>
      <c r="E72">
        <v>1.5039999500000001</v>
      </c>
      <c r="F72">
        <v>1170.7850341799999</v>
      </c>
      <c r="G72">
        <v>1.6103999600000001</v>
      </c>
      <c r="H72">
        <v>1291.54504395</v>
      </c>
      <c r="J72" s="2">
        <f>TREND(Calibration!$A$2:$A$4,Calibration!$B$2:$B$4,C72)</f>
        <v>437.68421268173995</v>
      </c>
      <c r="K72" s="2">
        <f>TREND(Calibration!$A$2:$A$4,Calibration!$C$2:$C$4,E72)</f>
        <v>593.03820255559378</v>
      </c>
      <c r="L72" s="2">
        <f>TREND(Calibration!$A$2:$A$4,Calibration!$D$2:$D$4,G72)</f>
        <v>619.90117445525379</v>
      </c>
    </row>
    <row r="73" spans="1:12" x14ac:dyDescent="0.25">
      <c r="A73">
        <v>355090</v>
      </c>
      <c r="B73">
        <v>14.41800022</v>
      </c>
      <c r="C73">
        <v>0.66369997999999997</v>
      </c>
      <c r="D73">
        <v>982.86297606999995</v>
      </c>
      <c r="E73">
        <v>1.5120999799999999</v>
      </c>
      <c r="F73">
        <v>1052.86901855</v>
      </c>
      <c r="G73">
        <v>1.6099000000000001</v>
      </c>
      <c r="H73">
        <v>9.9000003020963209E+37</v>
      </c>
      <c r="J73" s="2">
        <f>TREND(Calibration!$A$2:$A$4,Calibration!$B$2:$B$4,C73)</f>
        <v>441.00433837331673</v>
      </c>
      <c r="K73" s="2">
        <f>TREND(Calibration!$A$2:$A$4,Calibration!$C$2:$C$4,E73)</f>
        <v>596.28812293282488</v>
      </c>
      <c r="L73" s="2">
        <f>TREND(Calibration!$A$2:$A$4,Calibration!$D$2:$D$4,G73)</f>
        <v>619.69429012133457</v>
      </c>
    </row>
    <row r="74" spans="1:12" x14ac:dyDescent="0.25">
      <c r="A74">
        <v>360091</v>
      </c>
      <c r="B74">
        <v>14.38899994</v>
      </c>
      <c r="C74">
        <v>0.66860001999999996</v>
      </c>
      <c r="D74">
        <v>1320.0300293</v>
      </c>
      <c r="E74">
        <v>1.5542000499999999</v>
      </c>
      <c r="F74">
        <v>9.9000003020963209E+37</v>
      </c>
      <c r="G74">
        <v>1.6045000599999999</v>
      </c>
      <c r="H74">
        <v>1163.5389404299999</v>
      </c>
      <c r="J74" s="2">
        <f>TREND(Calibration!$A$2:$A$4,Calibration!$B$2:$B$4,C74)</f>
        <v>444.01706961290074</v>
      </c>
      <c r="K74" s="2">
        <f>TREND(Calibration!$A$2:$A$4,Calibration!$C$2:$C$4,E74)</f>
        <v>613.17964992418888</v>
      </c>
      <c r="L74" s="2">
        <f>TREND(Calibration!$A$2:$A$4,Calibration!$D$2:$D$4,G74)</f>
        <v>617.45978538074826</v>
      </c>
    </row>
    <row r="75" spans="1:12" x14ac:dyDescent="0.25">
      <c r="A75">
        <v>365092</v>
      </c>
      <c r="B75">
        <v>14.402999879999999</v>
      </c>
      <c r="C75">
        <v>0.66750001999999997</v>
      </c>
      <c r="D75">
        <v>833.98699951000003</v>
      </c>
      <c r="E75">
        <v>1.5791000100000001</v>
      </c>
      <c r="F75">
        <v>9.9000003020963209E+37</v>
      </c>
      <c r="G75">
        <v>1.60769999</v>
      </c>
      <c r="H75">
        <v>1317.9119873</v>
      </c>
      <c r="J75" s="2">
        <f>TREND(Calibration!$A$2:$A$4,Calibration!$B$2:$B$4,C75)</f>
        <v>443.34074771276477</v>
      </c>
      <c r="K75" s="2">
        <f>TREND(Calibration!$A$2:$A$4,Calibration!$C$2:$C$4,E75)</f>
        <v>623.17009284801031</v>
      </c>
      <c r="L75" s="2">
        <f>TREND(Calibration!$A$2:$A$4,Calibration!$D$2:$D$4,G75)</f>
        <v>618.78392208496064</v>
      </c>
    </row>
    <row r="76" spans="1:12" x14ac:dyDescent="0.25">
      <c r="A76">
        <v>370091</v>
      </c>
      <c r="B76">
        <v>14.380000109999999</v>
      </c>
      <c r="C76">
        <v>0.67019998999999997</v>
      </c>
      <c r="D76">
        <v>897.42999268000005</v>
      </c>
      <c r="E76">
        <v>1.58449996</v>
      </c>
      <c r="F76">
        <v>9.9000003020963209E+37</v>
      </c>
      <c r="G76">
        <v>1.6066000499999999</v>
      </c>
      <c r="H76">
        <v>9.9000003020963209E+37</v>
      </c>
      <c r="J76" s="2">
        <f>TREND(Calibration!$A$2:$A$4,Calibration!$B$2:$B$4,C76)</f>
        <v>445.0007921134104</v>
      </c>
      <c r="K76" s="2">
        <f>TREND(Calibration!$A$2:$A$4,Calibration!$C$2:$C$4,E76)</f>
        <v>625.33667834720336</v>
      </c>
      <c r="L76" s="2">
        <f>TREND(Calibration!$A$2:$A$4,Calibration!$D$2:$D$4,G76)</f>
        <v>618.32876496388883</v>
      </c>
    </row>
    <row r="77" spans="1:12" x14ac:dyDescent="0.25">
      <c r="A77">
        <v>375090</v>
      </c>
      <c r="B77">
        <v>14.413999560000001</v>
      </c>
      <c r="C77">
        <v>0.66860001999999996</v>
      </c>
      <c r="D77">
        <v>784.91699218999997</v>
      </c>
      <c r="E77">
        <v>1.5785000300000001</v>
      </c>
      <c r="F77">
        <v>9.9000003020963209E+37</v>
      </c>
      <c r="G77">
        <v>1.61150002</v>
      </c>
      <c r="H77">
        <v>953.71502685999997</v>
      </c>
      <c r="J77" s="2">
        <f>TREND(Calibration!$A$2:$A$4,Calibration!$B$2:$B$4,C77)</f>
        <v>444.01706961290074</v>
      </c>
      <c r="K77" s="2">
        <f>TREND(Calibration!$A$2:$A$4,Calibration!$C$2:$C$4,E77)</f>
        <v>622.92936692132469</v>
      </c>
      <c r="L77" s="2">
        <f>TREND(Calibration!$A$2:$A$4,Calibration!$D$2:$D$4,G77)</f>
        <v>620.35638123253818</v>
      </c>
    </row>
    <row r="78" spans="1:12" x14ac:dyDescent="0.25">
      <c r="A78">
        <v>380092</v>
      </c>
      <c r="B78">
        <v>14.463000299999999</v>
      </c>
      <c r="C78">
        <v>0.67339998000000001</v>
      </c>
      <c r="D78">
        <v>595.51000977000001</v>
      </c>
      <c r="E78">
        <v>1.5514999599999999</v>
      </c>
      <c r="F78">
        <v>9.9000003020963209E+37</v>
      </c>
      <c r="G78">
        <v>1.6131000499999999</v>
      </c>
      <c r="H78">
        <v>9.9000003020963209E+37</v>
      </c>
      <c r="J78" s="2">
        <f>TREND(Calibration!$A$2:$A$4,Calibration!$B$2:$B$4,C78)</f>
        <v>446.96826785633431</v>
      </c>
      <c r="K78" s="2">
        <f>TREND(Calibration!$A$2:$A$4,Calibration!$C$2:$C$4,E78)</f>
        <v>612.09631103391837</v>
      </c>
      <c r="L78" s="2">
        <f>TREND(Calibration!$A$2:$A$4,Calibration!$D$2:$D$4,G78)</f>
        <v>621.01847648175942</v>
      </c>
    </row>
    <row r="79" spans="1:12" x14ac:dyDescent="0.25">
      <c r="A79">
        <v>385092</v>
      </c>
      <c r="B79">
        <v>14.47900009</v>
      </c>
      <c r="C79">
        <v>0.67830002</v>
      </c>
      <c r="D79">
        <v>270.76901244999999</v>
      </c>
      <c r="E79">
        <v>1.5461000199999999</v>
      </c>
      <c r="F79">
        <v>9.9000003020963209E+37</v>
      </c>
      <c r="G79">
        <v>1.61360002</v>
      </c>
      <c r="H79">
        <v>1108.4720459</v>
      </c>
      <c r="J79" s="2">
        <f>TREND(Calibration!$A$2:$A$4,Calibration!$B$2:$B$4,C79)</f>
        <v>449.98099909591832</v>
      </c>
      <c r="K79" s="2">
        <f>TREND(Calibration!$A$2:$A$4,Calibration!$C$2:$C$4,E79)</f>
        <v>609.92972954695779</v>
      </c>
      <c r="L79" s="2">
        <f>TREND(Calibration!$A$2:$A$4,Calibration!$D$2:$D$4,G79)</f>
        <v>621.22536495369638</v>
      </c>
    </row>
    <row r="80" spans="1:12" x14ac:dyDescent="0.25">
      <c r="A80">
        <v>390090</v>
      </c>
      <c r="B80">
        <v>14.460000040000001</v>
      </c>
      <c r="C80">
        <v>0.67610002000000002</v>
      </c>
      <c r="D80">
        <v>699.69500731999995</v>
      </c>
      <c r="E80">
        <v>1.5456000599999999</v>
      </c>
      <c r="F80">
        <v>9.9000003020963209E+37</v>
      </c>
      <c r="G80">
        <v>1.6099000000000001</v>
      </c>
      <c r="H80">
        <v>9.9000003020963209E+37</v>
      </c>
      <c r="J80" s="2">
        <f>TREND(Calibration!$A$2:$A$4,Calibration!$B$2:$B$4,C80)</f>
        <v>448.62835529564632</v>
      </c>
      <c r="K80" s="2">
        <f>TREND(Calibration!$A$2:$A$4,Calibration!$C$2:$C$4,E80)</f>
        <v>609.72913396992897</v>
      </c>
      <c r="L80" s="2">
        <f>TREND(Calibration!$A$2:$A$4,Calibration!$D$2:$D$4,G80)</f>
        <v>619.69429012133457</v>
      </c>
    </row>
    <row r="81" spans="1:12" x14ac:dyDescent="0.25">
      <c r="A81">
        <v>395092</v>
      </c>
      <c r="B81">
        <v>14.489000320000001</v>
      </c>
      <c r="C81">
        <v>0.67940003000000004</v>
      </c>
      <c r="D81">
        <v>526.75598145000004</v>
      </c>
      <c r="E81">
        <v>1.5471999599999999</v>
      </c>
      <c r="F81">
        <v>9.9000003020963209E+37</v>
      </c>
      <c r="G81">
        <v>1.6099000000000001</v>
      </c>
      <c r="H81">
        <v>948.25097656000003</v>
      </c>
      <c r="J81" s="2">
        <f>TREND(Calibration!$A$2:$A$4,Calibration!$B$2:$B$4,C81)</f>
        <v>450.65732714443527</v>
      </c>
      <c r="K81" s="2">
        <f>TREND(Calibration!$A$2:$A$4,Calibration!$C$2:$C$4,E81)</f>
        <v>610.37105105067212</v>
      </c>
      <c r="L81" s="2">
        <f>TREND(Calibration!$A$2:$A$4,Calibration!$D$2:$D$4,G81)</f>
        <v>619.69429012133457</v>
      </c>
    </row>
    <row r="82" spans="1:12" x14ac:dyDescent="0.25">
      <c r="A82">
        <v>400091</v>
      </c>
      <c r="B82">
        <v>14.54399967</v>
      </c>
      <c r="C82">
        <v>0.67940003000000004</v>
      </c>
      <c r="D82">
        <v>884.68902588000003</v>
      </c>
      <c r="E82">
        <v>1.5450999700000001</v>
      </c>
      <c r="F82">
        <v>9.9000003020963209E+37</v>
      </c>
      <c r="G82">
        <v>1.60720003</v>
      </c>
      <c r="H82">
        <v>9.9000003020963209E+37</v>
      </c>
      <c r="J82" s="2">
        <f>TREND(Calibration!$A$2:$A$4,Calibration!$B$2:$B$4,C82)</f>
        <v>450.65732714443527</v>
      </c>
      <c r="K82" s="2">
        <f>TREND(Calibration!$A$2:$A$4,Calibration!$C$2:$C$4,E82)</f>
        <v>609.52848623387752</v>
      </c>
      <c r="L82" s="2">
        <f>TREND(Calibration!$A$2:$A$4,Calibration!$D$2:$D$4,G82)</f>
        <v>618.57703775104142</v>
      </c>
    </row>
    <row r="83" spans="1:12" x14ac:dyDescent="0.25">
      <c r="A83">
        <v>405092</v>
      </c>
      <c r="B83">
        <v>14.59599972</v>
      </c>
      <c r="C83">
        <v>0.67610002000000002</v>
      </c>
      <c r="D83">
        <v>932.19799805000002</v>
      </c>
      <c r="E83">
        <v>1.5471999599999999</v>
      </c>
      <c r="F83">
        <v>9.9000003020963209E+37</v>
      </c>
      <c r="G83">
        <v>1.6038999599999999</v>
      </c>
      <c r="H83">
        <v>9.9000003020963209E+37</v>
      </c>
      <c r="J83" s="2">
        <f>TREND(Calibration!$A$2:$A$4,Calibration!$B$2:$B$4,C83)</f>
        <v>448.62835529564632</v>
      </c>
      <c r="K83" s="2">
        <f>TREND(Calibration!$A$2:$A$4,Calibration!$C$2:$C$4,E83)</f>
        <v>610.37105105067212</v>
      </c>
      <c r="L83" s="2">
        <f>TREND(Calibration!$A$2:$A$4,Calibration!$D$2:$D$4,G83)</f>
        <v>617.21146293738298</v>
      </c>
    </row>
    <row r="84" spans="1:12" x14ac:dyDescent="0.25">
      <c r="A84">
        <v>410091</v>
      </c>
      <c r="B84">
        <v>14.692999840000001</v>
      </c>
      <c r="C84">
        <v>0.67559999000000004</v>
      </c>
      <c r="D84">
        <v>913.95697021000001</v>
      </c>
      <c r="E84">
        <v>1.5552999999999999</v>
      </c>
      <c r="F84">
        <v>9.9000003020963209E+37</v>
      </c>
      <c r="G84">
        <v>1.6060999600000001</v>
      </c>
      <c r="H84">
        <v>9.9000003020963209E+37</v>
      </c>
      <c r="J84" s="2">
        <f>TREND(Calibration!$A$2:$A$4,Calibration!$B$2:$B$4,C84)</f>
        <v>448.32091780498723</v>
      </c>
      <c r="K84" s="2">
        <f>TREND(Calibration!$A$2:$A$4,Calibration!$C$2:$C$4,E84)</f>
        <v>613.62097544013579</v>
      </c>
      <c r="L84" s="2">
        <f>TREND(Calibration!$A$2:$A$4,Calibration!$D$2:$D$4,G84)</f>
        <v>618.12182683573928</v>
      </c>
    </row>
    <row r="85" spans="1:12" x14ac:dyDescent="0.25">
      <c r="A85">
        <v>415091</v>
      </c>
      <c r="B85">
        <v>14.75800037</v>
      </c>
      <c r="C85">
        <v>0.67610002000000002</v>
      </c>
      <c r="D85">
        <v>1016.11798096</v>
      </c>
      <c r="E85">
        <v>1.5493999700000001</v>
      </c>
      <c r="F85">
        <v>9.9000003020963209E+37</v>
      </c>
      <c r="G85">
        <v>1.61259997</v>
      </c>
      <c r="H85">
        <v>9.9000003020963209E+37</v>
      </c>
      <c r="J85" s="2">
        <f>TREND(Calibration!$A$2:$A$4,Calibration!$B$2:$B$4,C85)</f>
        <v>448.62835529564632</v>
      </c>
      <c r="K85" s="2">
        <f>TREND(Calibration!$A$2:$A$4,Calibration!$C$2:$C$4,E85)</f>
        <v>611.25374621712365</v>
      </c>
      <c r="L85" s="2">
        <f>TREND(Calibration!$A$2:$A$4,Calibration!$D$2:$D$4,G85)</f>
        <v>620.81154249162773</v>
      </c>
    </row>
    <row r="86" spans="1:12" x14ac:dyDescent="0.25">
      <c r="A86">
        <v>420091</v>
      </c>
      <c r="B86">
        <v>14.77099991</v>
      </c>
      <c r="C86">
        <v>0.67940003000000004</v>
      </c>
      <c r="D86">
        <v>603.66699218999997</v>
      </c>
      <c r="E86">
        <v>1.57579994</v>
      </c>
      <c r="F86">
        <v>9.9000003020963209E+37</v>
      </c>
      <c r="G86">
        <v>1.6142000000000001</v>
      </c>
      <c r="H86">
        <v>1023.58300781</v>
      </c>
      <c r="J86" s="2">
        <f>TREND(Calibration!$A$2:$A$4,Calibration!$B$2:$B$4,C86)</f>
        <v>450.65732714443527</v>
      </c>
      <c r="K86" s="2">
        <f>TREND(Calibration!$A$2:$A$4,Calibration!$C$2:$C$4,E86)</f>
        <v>621.84602803105417</v>
      </c>
      <c r="L86" s="2">
        <f>TREND(Calibration!$A$2:$A$4,Calibration!$D$2:$D$4,G86)</f>
        <v>621.47363774084909</v>
      </c>
    </row>
    <row r="87" spans="1:12" x14ac:dyDescent="0.25">
      <c r="A87">
        <v>425091</v>
      </c>
      <c r="B87">
        <v>14.7840004</v>
      </c>
      <c r="C87">
        <v>0.67720002000000001</v>
      </c>
      <c r="D87">
        <v>850.57501220999995</v>
      </c>
      <c r="E87">
        <v>1.5865999500000001</v>
      </c>
      <c r="F87">
        <v>9.9000003020963209E+37</v>
      </c>
      <c r="G87">
        <v>1.6131000499999999</v>
      </c>
      <c r="H87">
        <v>9.9000003020963209E+37</v>
      </c>
      <c r="J87" s="2">
        <f>TREND(Calibration!$A$2:$A$4,Calibration!$B$2:$B$4,C87)</f>
        <v>449.30467719578235</v>
      </c>
      <c r="K87" s="2">
        <f>TREND(Calibration!$A$2:$A$4,Calibration!$C$2:$C$4,E87)</f>
        <v>626.17924316399819</v>
      </c>
      <c r="L87" s="2">
        <f>TREND(Calibration!$A$2:$A$4,Calibration!$D$2:$D$4,G87)</f>
        <v>621.01847648175942</v>
      </c>
    </row>
    <row r="88" spans="1:12" x14ac:dyDescent="0.25">
      <c r="A88">
        <v>430091</v>
      </c>
      <c r="B88">
        <v>14.7840004</v>
      </c>
      <c r="C88">
        <v>0.67070001000000001</v>
      </c>
      <c r="D88">
        <v>720.95800781000003</v>
      </c>
      <c r="E88">
        <v>1.5829000499999999</v>
      </c>
      <c r="F88">
        <v>9.9000003020963209E+37</v>
      </c>
      <c r="G88">
        <v>1.60549998</v>
      </c>
      <c r="H88">
        <v>1325.7120361299999</v>
      </c>
      <c r="J88" s="2">
        <f>TREND(Calibration!$A$2:$A$4,Calibration!$B$2:$B$4,C88)</f>
        <v>445.30822345568862</v>
      </c>
      <c r="K88" s="2">
        <f>TREND(Calibration!$A$2:$A$4,Calibration!$C$2:$C$4,E88)</f>
        <v>624.69475725422762</v>
      </c>
      <c r="L88" s="2">
        <f>TREND(Calibration!$A$2:$A$4,Calibration!$D$2:$D$4,G88)</f>
        <v>617.8735540485867</v>
      </c>
    </row>
    <row r="89" spans="1:12" x14ac:dyDescent="0.25">
      <c r="A89">
        <v>435091</v>
      </c>
      <c r="B89">
        <v>14.803000450000001</v>
      </c>
      <c r="C89">
        <v>0.66860001999999996</v>
      </c>
      <c r="D89">
        <v>812.98498534999999</v>
      </c>
      <c r="E89">
        <v>1.51479995</v>
      </c>
      <c r="F89">
        <v>9.9000003020963209E+37</v>
      </c>
      <c r="G89">
        <v>1.6060999600000001</v>
      </c>
      <c r="H89">
        <v>1329.19104004</v>
      </c>
      <c r="J89" s="2">
        <f>TREND(Calibration!$A$2:$A$4,Calibration!$B$2:$B$4,C89)</f>
        <v>444.01706961290074</v>
      </c>
      <c r="K89" s="2">
        <f>TREND(Calibration!$A$2:$A$4,Calibration!$C$2:$C$4,E89)</f>
        <v>597.37141367630522</v>
      </c>
      <c r="L89" s="2">
        <f>TREND(Calibration!$A$2:$A$4,Calibration!$D$2:$D$4,G89)</f>
        <v>618.12182683573928</v>
      </c>
    </row>
    <row r="90" spans="1:12" x14ac:dyDescent="0.25">
      <c r="A90">
        <v>440091</v>
      </c>
      <c r="B90">
        <v>14.74100018</v>
      </c>
      <c r="C90">
        <v>0.66589999</v>
      </c>
      <c r="D90">
        <v>742.84002685999997</v>
      </c>
      <c r="E90">
        <v>1.5666999800000001</v>
      </c>
      <c r="F90">
        <v>9.9000003020963209E+37</v>
      </c>
      <c r="G90">
        <v>1.60230005</v>
      </c>
      <c r="H90">
        <v>1261.3260498</v>
      </c>
      <c r="J90" s="2">
        <f>TREND(Calibration!$A$2:$A$4,Calibration!$B$2:$B$4,C90)</f>
        <v>442.35698832196965</v>
      </c>
      <c r="K90" s="2">
        <f>TREND(Calibration!$A$2:$A$4,Calibration!$C$2:$C$4,E90)</f>
        <v>618.19491248753297</v>
      </c>
      <c r="L90" s="2">
        <f>TREND(Calibration!$A$2:$A$4,Calibration!$D$2:$D$4,G90)</f>
        <v>616.54941734437432</v>
      </c>
    </row>
    <row r="91" spans="1:12" x14ac:dyDescent="0.25">
      <c r="A91">
        <v>445091</v>
      </c>
      <c r="B91">
        <v>14.670000079999999</v>
      </c>
      <c r="C91">
        <v>0.66640001999999998</v>
      </c>
      <c r="D91">
        <v>832.51898193</v>
      </c>
      <c r="E91">
        <v>1.55910003</v>
      </c>
      <c r="F91">
        <v>9.9000003020963209E+37</v>
      </c>
      <c r="G91">
        <v>1.59739995</v>
      </c>
      <c r="H91">
        <v>1161.2120361299999</v>
      </c>
      <c r="J91" s="2">
        <f>TREND(Calibration!$A$2:$A$4,Calibration!$B$2:$B$4,C91)</f>
        <v>442.66442581262874</v>
      </c>
      <c r="K91" s="2">
        <f>TREND(Calibration!$A$2:$A$4,Calibration!$C$2:$C$4,E91)</f>
        <v>615.14563583412075</v>
      </c>
      <c r="L91" s="2">
        <f>TREND(Calibration!$A$2:$A$4,Calibration!$D$2:$D$4,G91)</f>
        <v>614.52174728149464</v>
      </c>
    </row>
    <row r="92" spans="1:12" x14ac:dyDescent="0.25">
      <c r="A92">
        <v>450091</v>
      </c>
      <c r="B92">
        <v>14.56700039</v>
      </c>
      <c r="C92">
        <v>0.66970003</v>
      </c>
      <c r="D92">
        <v>809.91601562000005</v>
      </c>
      <c r="E92">
        <v>1.58179998</v>
      </c>
      <c r="F92">
        <v>9.9000003020963209E+37</v>
      </c>
      <c r="G92">
        <v>1.6011999800000001</v>
      </c>
      <c r="H92">
        <v>1230.6529541</v>
      </c>
      <c r="J92" s="2">
        <f>TREND(Calibration!$A$2:$A$4,Calibration!$B$2:$B$4,C92)</f>
        <v>444.69339766141769</v>
      </c>
      <c r="K92" s="2">
        <f>TREND(Calibration!$A$2:$A$4,Calibration!$C$2:$C$4,E92)</f>
        <v>624.25338359149055</v>
      </c>
      <c r="L92" s="2">
        <f>TREND(Calibration!$A$2:$A$4,Calibration!$D$2:$D$4,G92)</f>
        <v>616.0942064290723</v>
      </c>
    </row>
    <row r="93" spans="1:12" x14ac:dyDescent="0.25">
      <c r="A93">
        <v>455091</v>
      </c>
      <c r="B93">
        <v>14.54699993</v>
      </c>
      <c r="C93">
        <v>0.66259997999999998</v>
      </c>
      <c r="D93">
        <v>988.27600098000005</v>
      </c>
      <c r="E93">
        <v>1.57579994</v>
      </c>
      <c r="F93">
        <v>9.9000003020963209E+37</v>
      </c>
      <c r="G93">
        <v>1.59689999</v>
      </c>
      <c r="H93">
        <v>1366.85900879</v>
      </c>
      <c r="J93" s="2">
        <f>TREND(Calibration!$A$2:$A$4,Calibration!$B$2:$B$4,C93)</f>
        <v>440.3280164731807</v>
      </c>
      <c r="K93" s="2">
        <f>TREND(Calibration!$A$2:$A$4,Calibration!$C$2:$C$4,E93)</f>
        <v>621.84602803105417</v>
      </c>
      <c r="L93" s="2">
        <f>TREND(Calibration!$A$2:$A$4,Calibration!$D$2:$D$4,G93)</f>
        <v>614.31486294757553</v>
      </c>
    </row>
    <row r="94" spans="1:12" x14ac:dyDescent="0.25">
      <c r="A94">
        <v>460091</v>
      </c>
      <c r="B94">
        <v>14.53100014</v>
      </c>
      <c r="C94">
        <v>0.66799998000000005</v>
      </c>
      <c r="D94">
        <v>1273.3489990200001</v>
      </c>
      <c r="E94">
        <v>1.56719995</v>
      </c>
      <c r="F94">
        <v>9.9000003020963209E+37</v>
      </c>
      <c r="G94">
        <v>1.5995999599999999</v>
      </c>
      <c r="H94">
        <v>1299.2690429700001</v>
      </c>
      <c r="J94" s="2">
        <f>TREND(Calibration!$A$2:$A$4,Calibration!$B$2:$B$4,C94)</f>
        <v>443.64814216475753</v>
      </c>
      <c r="K94" s="2">
        <f>TREND(Calibration!$A$2:$A$4,Calibration!$C$2:$C$4,E94)</f>
        <v>618.39551207679415</v>
      </c>
      <c r="L94" s="2">
        <f>TREND(Calibration!$A$2:$A$4,Calibration!$D$2:$D$4,G94)</f>
        <v>615.43211531786858</v>
      </c>
    </row>
    <row r="95" spans="1:12" x14ac:dyDescent="0.25">
      <c r="A95">
        <v>465092</v>
      </c>
      <c r="B95">
        <v>14.51399994</v>
      </c>
      <c r="C95">
        <v>0.66970003</v>
      </c>
      <c r="D95">
        <v>9.9000003020963209E+37</v>
      </c>
      <c r="E95">
        <v>1.5552999999999999</v>
      </c>
      <c r="F95">
        <v>481.56500244</v>
      </c>
      <c r="G95">
        <v>1.59850001</v>
      </c>
      <c r="H95">
        <v>9.9000003020963209E+37</v>
      </c>
      <c r="J95" s="2">
        <f>TREND(Calibration!$A$2:$A$4,Calibration!$B$2:$B$4,C95)</f>
        <v>444.69339766141769</v>
      </c>
      <c r="K95" s="2">
        <f>TREND(Calibration!$A$2:$A$4,Calibration!$C$2:$C$4,E95)</f>
        <v>613.62097544013579</v>
      </c>
      <c r="L95" s="2">
        <f>TREND(Calibration!$A$2:$A$4,Calibration!$D$2:$D$4,G95)</f>
        <v>614.97695405877914</v>
      </c>
    </row>
    <row r="96" spans="1:12" x14ac:dyDescent="0.25">
      <c r="A96">
        <v>470091</v>
      </c>
      <c r="B96">
        <v>14.555999760000001</v>
      </c>
      <c r="C96">
        <v>0.66640001999999998</v>
      </c>
      <c r="D96">
        <v>748.84002685999997</v>
      </c>
      <c r="E96">
        <v>1.54879999</v>
      </c>
      <c r="F96">
        <v>699.45300293000003</v>
      </c>
      <c r="G96">
        <v>1.59739995</v>
      </c>
      <c r="H96">
        <v>9.9000003020963209E+37</v>
      </c>
      <c r="J96" s="2">
        <f>TREND(Calibration!$A$2:$A$4,Calibration!$B$2:$B$4,C96)</f>
        <v>442.66442581262874</v>
      </c>
      <c r="K96" s="2">
        <f>TREND(Calibration!$A$2:$A$4,Calibration!$C$2:$C$4,E96)</f>
        <v>611.01302029043813</v>
      </c>
      <c r="L96" s="2">
        <f>TREND(Calibration!$A$2:$A$4,Calibration!$D$2:$D$4,G96)</f>
        <v>614.52174728149464</v>
      </c>
    </row>
    <row r="97" spans="1:12" x14ac:dyDescent="0.25">
      <c r="A97">
        <v>475102</v>
      </c>
      <c r="B97">
        <v>14.647000309999999</v>
      </c>
      <c r="C97">
        <v>0.67290002000000004</v>
      </c>
      <c r="D97">
        <v>386.67300415</v>
      </c>
      <c r="E97">
        <v>1.57959998</v>
      </c>
      <c r="F97">
        <v>9.9000003020963209E+37</v>
      </c>
      <c r="G97">
        <v>1.5995999599999999</v>
      </c>
      <c r="H97">
        <v>908.77197265999996</v>
      </c>
      <c r="J97" s="2">
        <f>TREND(Calibration!$A$2:$A$4,Calibration!$B$2:$B$4,C97)</f>
        <v>446.6608734043416</v>
      </c>
      <c r="K97" s="2">
        <f>TREND(Calibration!$A$2:$A$4,Calibration!$C$2:$C$4,E97)</f>
        <v>623.3706924372716</v>
      </c>
      <c r="L97" s="2">
        <f>TREND(Calibration!$A$2:$A$4,Calibration!$D$2:$D$4,G97)</f>
        <v>615.43211531786858</v>
      </c>
    </row>
    <row r="98" spans="1:12" x14ac:dyDescent="0.25">
      <c r="A98">
        <v>480092</v>
      </c>
      <c r="B98">
        <v>14.57299995</v>
      </c>
      <c r="C98">
        <v>0.67129998999999996</v>
      </c>
      <c r="D98">
        <v>9.9000003020963209E+37</v>
      </c>
      <c r="E98">
        <v>1.56289995</v>
      </c>
      <c r="F98">
        <v>384.64999390000003</v>
      </c>
      <c r="G98">
        <v>1.59909999</v>
      </c>
      <c r="H98">
        <v>9.9000003020963209E+37</v>
      </c>
      <c r="J98" s="2">
        <f>TREND(Calibration!$A$2:$A$4,Calibration!$B$2:$B$4,C98)</f>
        <v>445.67711401354643</v>
      </c>
      <c r="K98" s="2">
        <f>TREND(Calibration!$A$2:$A$4,Calibration!$C$2:$C$4,E98)</f>
        <v>616.67025209354802</v>
      </c>
      <c r="L98" s="2">
        <f>TREND(Calibration!$A$2:$A$4,Calibration!$D$2:$D$4,G98)</f>
        <v>615.22522684593173</v>
      </c>
    </row>
    <row r="99" spans="1:12" x14ac:dyDescent="0.25">
      <c r="A99">
        <v>485092</v>
      </c>
      <c r="B99">
        <v>14.527999879999999</v>
      </c>
      <c r="C99">
        <v>0.67070001000000001</v>
      </c>
      <c r="D99">
        <v>763.77099609000004</v>
      </c>
      <c r="E99">
        <v>1.55480003</v>
      </c>
      <c r="F99">
        <v>608.54498291000004</v>
      </c>
      <c r="G99">
        <v>1.60339999</v>
      </c>
      <c r="H99">
        <v>9.9000003020963209E+37</v>
      </c>
      <c r="J99" s="2">
        <f>TREND(Calibration!$A$2:$A$4,Calibration!$B$2:$B$4,C99)</f>
        <v>445.30822345568862</v>
      </c>
      <c r="K99" s="2">
        <f>TREND(Calibration!$A$2:$A$4,Calibration!$C$2:$C$4,E99)</f>
        <v>613.42037585087451</v>
      </c>
      <c r="L99" s="2">
        <f>TREND(Calibration!$A$2:$A$4,Calibration!$D$2:$D$4,G99)</f>
        <v>617.00457446544613</v>
      </c>
    </row>
    <row r="100" spans="1:12" x14ac:dyDescent="0.25">
      <c r="A100">
        <v>490091</v>
      </c>
      <c r="B100">
        <v>14.54699993</v>
      </c>
      <c r="C100">
        <v>0.66909998999999998</v>
      </c>
      <c r="D100">
        <v>833.28698729999996</v>
      </c>
      <c r="E100">
        <v>1.5326000500000001</v>
      </c>
      <c r="F100">
        <v>695.62200928000004</v>
      </c>
      <c r="G100">
        <v>1.6045000599999999</v>
      </c>
      <c r="H100">
        <v>9.9000003020963209E+37</v>
      </c>
      <c r="J100" s="2">
        <f>TREND(Calibration!$A$2:$A$4,Calibration!$B$2:$B$4,C100)</f>
        <v>444.32447021327442</v>
      </c>
      <c r="K100" s="2">
        <f>TREND(Calibration!$A$2:$A$4,Calibration!$C$2:$C$4,E100)</f>
        <v>604.513227682766</v>
      </c>
      <c r="L100" s="2">
        <f>TREND(Calibration!$A$2:$A$4,Calibration!$D$2:$D$4,G100)</f>
        <v>617.45978538074826</v>
      </c>
    </row>
    <row r="101" spans="1:12" x14ac:dyDescent="0.25">
      <c r="A101">
        <v>495090</v>
      </c>
      <c r="B101">
        <v>14.50199986</v>
      </c>
      <c r="C101">
        <v>0.66640001999999998</v>
      </c>
      <c r="D101">
        <v>666.76202393000005</v>
      </c>
      <c r="E101">
        <v>1.55369997</v>
      </c>
      <c r="F101">
        <v>746.16601562000005</v>
      </c>
      <c r="G101">
        <v>1.60339999</v>
      </c>
      <c r="H101">
        <v>9.9000003020963209E+37</v>
      </c>
      <c r="J101" s="2">
        <f>TREND(Calibration!$A$2:$A$4,Calibration!$B$2:$B$4,C101)</f>
        <v>442.66442581262874</v>
      </c>
      <c r="K101" s="2">
        <f>TREND(Calibration!$A$2:$A$4,Calibration!$C$2:$C$4,E101)</f>
        <v>612.97900620036989</v>
      </c>
      <c r="L101" s="2">
        <f>TREND(Calibration!$A$2:$A$4,Calibration!$D$2:$D$4,G101)</f>
        <v>617.00457446544613</v>
      </c>
    </row>
    <row r="102" spans="1:12" x14ac:dyDescent="0.25">
      <c r="A102">
        <v>500090</v>
      </c>
      <c r="B102">
        <v>14.48600006</v>
      </c>
      <c r="C102">
        <v>0.66700000000000004</v>
      </c>
      <c r="D102">
        <v>694.78997803000004</v>
      </c>
      <c r="E102">
        <v>1.54449999</v>
      </c>
      <c r="F102">
        <v>735.72198486000002</v>
      </c>
      <c r="G102">
        <v>1.6017999599999999</v>
      </c>
      <c r="H102">
        <v>9.9000003020963209E+37</v>
      </c>
      <c r="J102" s="2">
        <f>TREND(Calibration!$A$2:$A$4,Calibration!$B$2:$B$4,C102)</f>
        <v>443.0333163704866</v>
      </c>
      <c r="K102" s="2">
        <f>TREND(Calibration!$A$2:$A$4,Calibration!$C$2:$C$4,E102)</f>
        <v>609.28776030719189</v>
      </c>
      <c r="L102" s="2">
        <f>TREND(Calibration!$A$2:$A$4,Calibration!$D$2:$D$4,G102)</f>
        <v>616.34247921622477</v>
      </c>
    </row>
    <row r="103" spans="1:12" x14ac:dyDescent="0.25">
      <c r="A103">
        <v>505090</v>
      </c>
      <c r="B103">
        <v>14.586000439999999</v>
      </c>
      <c r="C103">
        <v>0.65829998000000001</v>
      </c>
      <c r="D103">
        <v>622.93499756000006</v>
      </c>
      <c r="E103">
        <v>1.52890003</v>
      </c>
      <c r="F103">
        <v>752.64099121000004</v>
      </c>
      <c r="G103">
        <v>1.60720003</v>
      </c>
      <c r="H103">
        <v>9.9000003020963209E+37</v>
      </c>
      <c r="J103" s="2">
        <f>TREND(Calibration!$A$2:$A$4,Calibration!$B$2:$B$4,C103)</f>
        <v>437.68421268173995</v>
      </c>
      <c r="K103" s="2">
        <f>TREND(Calibration!$A$2:$A$4,Calibration!$C$2:$C$4,E103)</f>
        <v>603.02869362620538</v>
      </c>
      <c r="L103" s="2">
        <f>TREND(Calibration!$A$2:$A$4,Calibration!$D$2:$D$4,G103)</f>
        <v>618.57703775104142</v>
      </c>
    </row>
    <row r="104" spans="1:12" x14ac:dyDescent="0.25">
      <c r="A104">
        <v>510089</v>
      </c>
      <c r="B104">
        <v>14.62899971</v>
      </c>
      <c r="C104">
        <v>0.65560001000000001</v>
      </c>
      <c r="D104">
        <v>587.98602295000001</v>
      </c>
      <c r="E104">
        <v>1.52509999</v>
      </c>
      <c r="F104">
        <v>723.99798583999996</v>
      </c>
      <c r="G104">
        <v>1.61259997</v>
      </c>
      <c r="H104">
        <v>9.9000003020963209E+37</v>
      </c>
      <c r="J104" s="2">
        <f>TREND(Calibration!$A$2:$A$4,Calibration!$B$2:$B$4,C104)</f>
        <v>436.02416828109426</v>
      </c>
      <c r="K104" s="2">
        <f>TREND(Calibration!$A$2:$A$4,Calibration!$C$2:$C$4,E104)</f>
        <v>601.50402921998796</v>
      </c>
      <c r="L104" s="2">
        <f>TREND(Calibration!$A$2:$A$4,Calibration!$D$2:$D$4,G104)</f>
        <v>620.81154249162773</v>
      </c>
    </row>
    <row r="105" spans="1:12" x14ac:dyDescent="0.25">
      <c r="A105">
        <v>515090</v>
      </c>
      <c r="B105">
        <v>14.67399979</v>
      </c>
      <c r="C105">
        <v>0.65939999000000005</v>
      </c>
      <c r="D105">
        <v>529.25097656000003</v>
      </c>
      <c r="E105">
        <v>1.5397000300000001</v>
      </c>
      <c r="F105">
        <v>961.30200194999998</v>
      </c>
      <c r="G105">
        <v>1.6162999899999999</v>
      </c>
      <c r="H105">
        <v>9.9000003020963209E+37</v>
      </c>
      <c r="J105" s="2">
        <f>TREND(Calibration!$A$2:$A$4,Calibration!$B$2:$B$4,C105)</f>
        <v>438.3605407302569</v>
      </c>
      <c r="K105" s="2">
        <f>TREND(Calibration!$A$2:$A$4,Calibration!$C$2:$C$4,E105)</f>
        <v>607.36190474691682</v>
      </c>
      <c r="L105" s="2">
        <f>TREND(Calibration!$A$2:$A$4,Calibration!$D$2:$D$4,G105)</f>
        <v>622.34261732398943</v>
      </c>
    </row>
    <row r="106" spans="1:12" x14ac:dyDescent="0.25">
      <c r="A106">
        <v>520090</v>
      </c>
      <c r="B106">
        <v>14.73200035</v>
      </c>
      <c r="C106">
        <v>0.66049999000000004</v>
      </c>
      <c r="D106">
        <v>650.06799316000001</v>
      </c>
      <c r="E106">
        <v>1.52890003</v>
      </c>
      <c r="F106">
        <v>9.9000003020963209E+37</v>
      </c>
      <c r="G106">
        <v>1.62390006</v>
      </c>
      <c r="H106">
        <v>1007.24102783</v>
      </c>
      <c r="J106" s="2">
        <f>TREND(Calibration!$A$2:$A$4,Calibration!$B$2:$B$4,C106)</f>
        <v>439.03686263039287</v>
      </c>
      <c r="K106" s="2">
        <f>TREND(Calibration!$A$2:$A$4,Calibration!$C$2:$C$4,E106)</f>
        <v>603.02869362620538</v>
      </c>
      <c r="L106" s="2">
        <f>TREND(Calibration!$A$2:$A$4,Calibration!$D$2:$D$4,G106)</f>
        <v>625.48753975716227</v>
      </c>
    </row>
    <row r="107" spans="1:12" x14ac:dyDescent="0.25">
      <c r="A107">
        <v>525089</v>
      </c>
      <c r="B107">
        <v>14.74100018</v>
      </c>
      <c r="C107">
        <v>0.66149997999999999</v>
      </c>
      <c r="D107">
        <v>850.53900146000001</v>
      </c>
      <c r="E107">
        <v>1.51540005</v>
      </c>
      <c r="F107">
        <v>9.9000003020963209E+37</v>
      </c>
      <c r="G107">
        <v>1.6217000500000001</v>
      </c>
      <c r="H107">
        <v>9.9000003020963209E+37</v>
      </c>
      <c r="J107" s="2">
        <f>TREND(Calibration!$A$2:$A$4,Calibration!$B$2:$B$4,C107)</f>
        <v>439.65169457304467</v>
      </c>
      <c r="K107" s="2">
        <f>TREND(Calibration!$A$2:$A$4,Calibration!$C$2:$C$4,E107)</f>
        <v>597.61218774978113</v>
      </c>
      <c r="L107" s="2">
        <f>TREND(Calibration!$A$2:$A$4,Calibration!$D$2:$D$4,G107)</f>
        <v>624.57717172078844</v>
      </c>
    </row>
    <row r="108" spans="1:12" x14ac:dyDescent="0.25">
      <c r="A108">
        <v>530090</v>
      </c>
      <c r="B108">
        <v>14.71899986</v>
      </c>
      <c r="C108">
        <v>0.66149997999999999</v>
      </c>
      <c r="D108">
        <v>921.17102050999995</v>
      </c>
      <c r="E108">
        <v>1.51970005</v>
      </c>
      <c r="F108">
        <v>9.9000003020963209E+37</v>
      </c>
      <c r="G108">
        <v>1.6142000000000001</v>
      </c>
      <c r="H108">
        <v>9.9000003020963209E+37</v>
      </c>
      <c r="J108" s="2">
        <f>TREND(Calibration!$A$2:$A$4,Calibration!$B$2:$B$4,C108)</f>
        <v>439.65169457304467</v>
      </c>
      <c r="K108" s="2">
        <f>TREND(Calibration!$A$2:$A$4,Calibration!$C$2:$C$4,E108)</f>
        <v>599.33744773302726</v>
      </c>
      <c r="L108" s="2">
        <f>TREND(Calibration!$A$2:$A$4,Calibration!$D$2:$D$4,G108)</f>
        <v>621.47363774084909</v>
      </c>
    </row>
    <row r="109" spans="1:12" x14ac:dyDescent="0.25">
      <c r="A109">
        <v>535089</v>
      </c>
      <c r="B109">
        <v>14.68599987</v>
      </c>
      <c r="C109">
        <v>0.65939999000000005</v>
      </c>
      <c r="D109">
        <v>1006.3380127</v>
      </c>
      <c r="E109">
        <v>1.5262000600000001</v>
      </c>
      <c r="F109">
        <v>9.9000003020963209E+37</v>
      </c>
      <c r="G109">
        <v>1.61150002</v>
      </c>
      <c r="H109">
        <v>9.9000003020963209E+37</v>
      </c>
      <c r="J109" s="2">
        <f>TREND(Calibration!$A$2:$A$4,Calibration!$B$2:$B$4,C109)</f>
        <v>438.3605407302569</v>
      </c>
      <c r="K109" s="2">
        <f>TREND(Calibration!$A$2:$A$4,Calibration!$C$2:$C$4,E109)</f>
        <v>601.94540288272515</v>
      </c>
      <c r="L109" s="2">
        <f>TREND(Calibration!$A$2:$A$4,Calibration!$D$2:$D$4,G109)</f>
        <v>620.35638123253818</v>
      </c>
    </row>
    <row r="110" spans="1:12" x14ac:dyDescent="0.25">
      <c r="A110">
        <v>540089</v>
      </c>
      <c r="B110">
        <v>14.63799953</v>
      </c>
      <c r="C110">
        <v>0.65780002000000004</v>
      </c>
      <c r="D110">
        <v>1282.5600585899999</v>
      </c>
      <c r="E110">
        <v>1.5163999800000001</v>
      </c>
      <c r="F110">
        <v>1334.23400879</v>
      </c>
      <c r="G110">
        <v>1.6174000500000001</v>
      </c>
      <c r="H110">
        <v>9.9000003020963209E+37</v>
      </c>
      <c r="J110" s="2">
        <f>TREND(Calibration!$A$2:$A$4,Calibration!$B$2:$B$4,C110)</f>
        <v>437.37681822974724</v>
      </c>
      <c r="K110" s="2">
        <f>TREND(Calibration!$A$2:$A$4,Calibration!$C$2:$C$4,E110)</f>
        <v>598.01338291607124</v>
      </c>
      <c r="L110" s="2">
        <f>TREND(Calibration!$A$2:$A$4,Calibration!$D$2:$D$4,G110)</f>
        <v>622.79782410127393</v>
      </c>
    </row>
    <row r="111" spans="1:12" x14ac:dyDescent="0.25">
      <c r="A111">
        <v>545089</v>
      </c>
      <c r="B111">
        <v>14.56299973</v>
      </c>
      <c r="C111">
        <v>0.65240001999999997</v>
      </c>
      <c r="D111">
        <v>9.9000003020963209E+37</v>
      </c>
      <c r="E111">
        <v>1.5369999400000001</v>
      </c>
      <c r="F111">
        <v>488.57199097</v>
      </c>
      <c r="G111">
        <v>1.6119999899999999</v>
      </c>
      <c r="H111">
        <v>9.9000003020963209E+37</v>
      </c>
      <c r="J111" s="2">
        <f>TREND(Calibration!$A$2:$A$4,Calibration!$B$2:$B$4,C111)</f>
        <v>434.05669253817041</v>
      </c>
      <c r="K111" s="2">
        <f>TREND(Calibration!$A$2:$A$4,Calibration!$C$2:$C$4,E111)</f>
        <v>606.27856585664631</v>
      </c>
      <c r="L111" s="2">
        <f>TREND(Calibration!$A$2:$A$4,Calibration!$D$2:$D$4,G111)</f>
        <v>620.56326970447503</v>
      </c>
    </row>
    <row r="112" spans="1:12" x14ac:dyDescent="0.25">
      <c r="A112">
        <v>550090</v>
      </c>
      <c r="B112">
        <v>14.52099991</v>
      </c>
      <c r="C112">
        <v>0.65880000999999999</v>
      </c>
      <c r="D112">
        <v>698.17102050999995</v>
      </c>
      <c r="E112">
        <v>1.56400001</v>
      </c>
      <c r="F112">
        <v>1131.9630127</v>
      </c>
      <c r="G112">
        <v>1.5995999599999999</v>
      </c>
      <c r="H112">
        <v>1346.0899658200001</v>
      </c>
      <c r="J112" s="2">
        <f>TREND(Calibration!$A$2:$A$4,Calibration!$B$2:$B$4,C112)</f>
        <v>437.99165017239903</v>
      </c>
      <c r="K112" s="2">
        <f>TREND(Calibration!$A$2:$A$4,Calibration!$C$2:$C$4,E112)</f>
        <v>617.11162174405263</v>
      </c>
      <c r="L112" s="2">
        <f>TREND(Calibration!$A$2:$A$4,Calibration!$D$2:$D$4,G112)</f>
        <v>615.43211531786858</v>
      </c>
    </row>
    <row r="113" spans="1:12" x14ac:dyDescent="0.25">
      <c r="A113">
        <v>555090</v>
      </c>
      <c r="B113">
        <v>14.458999629999999</v>
      </c>
      <c r="C113">
        <v>0.65450001000000002</v>
      </c>
      <c r="D113">
        <v>9.9000003020963209E+37</v>
      </c>
      <c r="E113">
        <v>1.5402</v>
      </c>
      <c r="F113">
        <v>649.35302734000004</v>
      </c>
      <c r="G113">
        <v>1.5995999599999999</v>
      </c>
      <c r="H113">
        <v>9.9000003020963209E+37</v>
      </c>
      <c r="J113" s="2">
        <f>TREND(Calibration!$A$2:$A$4,Calibration!$B$2:$B$4,C113)</f>
        <v>435.34784638095829</v>
      </c>
      <c r="K113" s="2">
        <f>TREND(Calibration!$A$2:$A$4,Calibration!$C$2:$C$4,E113)</f>
        <v>607.56250433617811</v>
      </c>
      <c r="L113" s="2">
        <f>TREND(Calibration!$A$2:$A$4,Calibration!$D$2:$D$4,G113)</f>
        <v>615.43211531786858</v>
      </c>
    </row>
    <row r="114" spans="1:12" x14ac:dyDescent="0.25">
      <c r="A114">
        <v>560090</v>
      </c>
      <c r="B114">
        <v>14.46899986</v>
      </c>
      <c r="C114">
        <v>0.66750001999999997</v>
      </c>
      <c r="D114">
        <v>343.96398926000001</v>
      </c>
      <c r="E114">
        <v>1.5202000099999999</v>
      </c>
      <c r="F114">
        <v>9.9000003020963209E+37</v>
      </c>
      <c r="G114">
        <v>1.59909999</v>
      </c>
      <c r="H114">
        <v>9.9000003020963209E+37</v>
      </c>
      <c r="J114" s="2">
        <f>TREND(Calibration!$A$2:$A$4,Calibration!$B$2:$B$4,C114)</f>
        <v>443.34074771276477</v>
      </c>
      <c r="K114" s="2">
        <f>TREND(Calibration!$A$2:$A$4,Calibration!$C$2:$C$4,E114)</f>
        <v>599.53804331005608</v>
      </c>
      <c r="L114" s="2">
        <f>TREND(Calibration!$A$2:$A$4,Calibration!$D$2:$D$4,G114)</f>
        <v>615.22522684593173</v>
      </c>
    </row>
    <row r="115" spans="1:12" x14ac:dyDescent="0.25">
      <c r="A115">
        <v>565090</v>
      </c>
      <c r="B115">
        <v>14.51399994</v>
      </c>
      <c r="C115">
        <v>0.66589999</v>
      </c>
      <c r="D115">
        <v>1273.3780517600001</v>
      </c>
      <c r="E115">
        <v>1.5202000099999999</v>
      </c>
      <c r="F115">
        <v>993.07598876999998</v>
      </c>
      <c r="G115">
        <v>1.60339999</v>
      </c>
      <c r="H115">
        <v>9.9000003020963209E+37</v>
      </c>
      <c r="J115" s="2">
        <f>TREND(Calibration!$A$2:$A$4,Calibration!$B$2:$B$4,C115)</f>
        <v>442.35698832196965</v>
      </c>
      <c r="K115" s="2">
        <f>TREND(Calibration!$A$2:$A$4,Calibration!$C$2:$C$4,E115)</f>
        <v>599.53804331005608</v>
      </c>
      <c r="L115" s="2">
        <f>TREND(Calibration!$A$2:$A$4,Calibration!$D$2:$D$4,G115)</f>
        <v>617.00457446544613</v>
      </c>
    </row>
    <row r="116" spans="1:12" x14ac:dyDescent="0.25">
      <c r="A116">
        <v>570092</v>
      </c>
      <c r="B116">
        <v>14.588999749999999</v>
      </c>
      <c r="C116">
        <v>0.66479999000000001</v>
      </c>
      <c r="D116">
        <v>696.38500977000001</v>
      </c>
      <c r="E116">
        <v>1.5514999599999999</v>
      </c>
      <c r="F116">
        <v>9.9000003020963209E+37</v>
      </c>
      <c r="G116">
        <v>1.6050000200000001</v>
      </c>
      <c r="H116">
        <v>1103.4510498</v>
      </c>
      <c r="J116" s="2">
        <f>TREND(Calibration!$A$2:$A$4,Calibration!$B$2:$B$4,C116)</f>
        <v>441.68066642183362</v>
      </c>
      <c r="K116" s="2">
        <f>TREND(Calibration!$A$2:$A$4,Calibration!$C$2:$C$4,E116)</f>
        <v>612.09631103391837</v>
      </c>
      <c r="L116" s="2">
        <f>TREND(Calibration!$A$2:$A$4,Calibration!$D$2:$D$4,G116)</f>
        <v>617.66666971466759</v>
      </c>
    </row>
    <row r="117" spans="1:12" x14ac:dyDescent="0.25">
      <c r="A117">
        <v>575090</v>
      </c>
      <c r="B117">
        <v>14.62100029</v>
      </c>
      <c r="C117">
        <v>0.66369997999999997</v>
      </c>
      <c r="D117">
        <v>1313.5090332</v>
      </c>
      <c r="E117">
        <v>1.54830003</v>
      </c>
      <c r="F117">
        <v>1034.47302246</v>
      </c>
      <c r="G117">
        <v>1.59909999</v>
      </c>
      <c r="H117">
        <v>9.9000003020963209E+37</v>
      </c>
      <c r="J117" s="2">
        <f>TREND(Calibration!$A$2:$A$4,Calibration!$B$2:$B$4,C117)</f>
        <v>441.00433837331673</v>
      </c>
      <c r="K117" s="2">
        <f>TREND(Calibration!$A$2:$A$4,Calibration!$C$2:$C$4,E117)</f>
        <v>610.81242471340931</v>
      </c>
      <c r="L117" s="2">
        <f>TREND(Calibration!$A$2:$A$4,Calibration!$D$2:$D$4,G117)</f>
        <v>615.22522684593173</v>
      </c>
    </row>
    <row r="118" spans="1:12" x14ac:dyDescent="0.25">
      <c r="A118">
        <v>580091</v>
      </c>
      <c r="B118">
        <v>14.579999920000001</v>
      </c>
      <c r="C118">
        <v>0.65670002000000005</v>
      </c>
      <c r="D118">
        <v>9.9000003020963209E+37</v>
      </c>
      <c r="E118">
        <v>1.54130006</v>
      </c>
      <c r="F118">
        <v>291.51400756999999</v>
      </c>
      <c r="G118">
        <v>1.6017999599999999</v>
      </c>
      <c r="H118">
        <v>9.9000003020963209E+37</v>
      </c>
      <c r="J118" s="2">
        <f>TREND(Calibration!$A$2:$A$4,Calibration!$B$2:$B$4,C118)</f>
        <v>436.70049632961121</v>
      </c>
      <c r="K118" s="2">
        <f>TREND(Calibration!$A$2:$A$4,Calibration!$C$2:$C$4,E118)</f>
        <v>608.00387398668272</v>
      </c>
      <c r="L118" s="2">
        <f>TREND(Calibration!$A$2:$A$4,Calibration!$D$2:$D$4,G118)</f>
        <v>616.34247921622477</v>
      </c>
    </row>
    <row r="119" spans="1:12" x14ac:dyDescent="0.25">
      <c r="A119">
        <v>585090</v>
      </c>
      <c r="B119">
        <v>14.62199974</v>
      </c>
      <c r="C119">
        <v>0.65670002000000005</v>
      </c>
      <c r="D119">
        <v>856.32299805000002</v>
      </c>
      <c r="E119">
        <v>1.5240000499999999</v>
      </c>
      <c r="F119">
        <v>627.66198729999996</v>
      </c>
      <c r="G119">
        <v>1.5958000400000001</v>
      </c>
      <c r="H119">
        <v>9.9000003020963209E+37</v>
      </c>
      <c r="J119" s="2">
        <f>TREND(Calibration!$A$2:$A$4,Calibration!$B$2:$B$4,C119)</f>
        <v>436.70049632961121</v>
      </c>
      <c r="K119" s="2">
        <f>TREND(Calibration!$A$2:$A$4,Calibration!$C$2:$C$4,E119)</f>
        <v>601.06270771627351</v>
      </c>
      <c r="L119" s="2">
        <f>TREND(Calibration!$A$2:$A$4,Calibration!$D$2:$D$4,G119)</f>
        <v>613.85970168848598</v>
      </c>
    </row>
    <row r="120" spans="1:12" x14ac:dyDescent="0.25">
      <c r="A120">
        <v>590091</v>
      </c>
      <c r="B120">
        <v>14.62100029</v>
      </c>
      <c r="C120">
        <v>0.65399998000000004</v>
      </c>
      <c r="D120">
        <v>669.61901854999996</v>
      </c>
      <c r="E120">
        <v>1.53639996</v>
      </c>
      <c r="F120">
        <v>636.60498046999999</v>
      </c>
      <c r="G120">
        <v>1.59800005</v>
      </c>
      <c r="H120">
        <v>9.9000003020963209E+37</v>
      </c>
      <c r="J120" s="2">
        <f>TREND(Calibration!$A$2:$A$4,Calibration!$B$2:$B$4,C120)</f>
        <v>435.0404088902992</v>
      </c>
      <c r="K120" s="2">
        <f>TREND(Calibration!$A$2:$A$4,Calibration!$C$2:$C$4,E120)</f>
        <v>606.03783992996068</v>
      </c>
      <c r="L120" s="2">
        <f>TREND(Calibration!$A$2:$A$4,Calibration!$D$2:$D$4,G120)</f>
        <v>614.77006972485992</v>
      </c>
    </row>
    <row r="121" spans="1:12" x14ac:dyDescent="0.25">
      <c r="A121">
        <v>595091</v>
      </c>
      <c r="B121">
        <v>14.61200047</v>
      </c>
      <c r="C121">
        <v>0.65939999000000005</v>
      </c>
      <c r="D121">
        <v>468.33898926000001</v>
      </c>
      <c r="E121">
        <v>1.54990005</v>
      </c>
      <c r="F121">
        <v>1030.61901855</v>
      </c>
      <c r="G121">
        <v>1.6093000200000001</v>
      </c>
      <c r="H121">
        <v>9.9000003020963209E+37</v>
      </c>
      <c r="J121" s="2">
        <f>TREND(Calibration!$A$2:$A$4,Calibration!$B$2:$B$4,C121)</f>
        <v>438.3605407302569</v>
      </c>
      <c r="K121" s="2">
        <f>TREND(Calibration!$A$2:$A$4,Calibration!$C$2:$C$4,E121)</f>
        <v>611.45438994094263</v>
      </c>
      <c r="L121" s="2">
        <f>TREND(Calibration!$A$2:$A$4,Calibration!$D$2:$D$4,G121)</f>
        <v>619.44601733418199</v>
      </c>
    </row>
    <row r="122" spans="1:12" x14ac:dyDescent="0.25">
      <c r="A122">
        <v>600092</v>
      </c>
      <c r="B122">
        <v>14.65100002</v>
      </c>
      <c r="C122">
        <v>0.65990000999999998</v>
      </c>
      <c r="D122">
        <v>362.58499146000003</v>
      </c>
      <c r="E122">
        <v>1.4878</v>
      </c>
      <c r="F122">
        <v>9.9000003020963209E+37</v>
      </c>
      <c r="G122">
        <v>1.61259997</v>
      </c>
      <c r="H122">
        <v>1169.3399658200001</v>
      </c>
      <c r="J122" s="2">
        <f>TREND(Calibration!$A$2:$A$4,Calibration!$B$2:$B$4,C122)</f>
        <v>438.66797207253501</v>
      </c>
      <c r="K122" s="2">
        <f>TREND(Calibration!$A$2:$A$4,Calibration!$C$2:$C$4,E122)</f>
        <v>586.53840593568918</v>
      </c>
      <c r="L122" s="2">
        <f>TREND(Calibration!$A$2:$A$4,Calibration!$D$2:$D$4,G122)</f>
        <v>620.81154249162773</v>
      </c>
    </row>
    <row r="123" spans="1:12" x14ac:dyDescent="0.25">
      <c r="A123">
        <v>605091</v>
      </c>
      <c r="B123">
        <v>14.708999629999999</v>
      </c>
      <c r="C123">
        <v>0.65939999000000005</v>
      </c>
      <c r="D123">
        <v>605.44598388999998</v>
      </c>
      <c r="E123">
        <v>1.53429997</v>
      </c>
      <c r="F123">
        <v>9.9000003020963209E+37</v>
      </c>
      <c r="G123">
        <v>1.6174000500000001</v>
      </c>
      <c r="H123">
        <v>9.9000003020963209E+37</v>
      </c>
      <c r="J123" s="2">
        <f>TREND(Calibration!$A$2:$A$4,Calibration!$B$2:$B$4,C123)</f>
        <v>438.3605407302569</v>
      </c>
      <c r="K123" s="2">
        <f>TREND(Calibration!$A$2:$A$4,Calibration!$C$2:$C$4,E123)</f>
        <v>605.19527511316596</v>
      </c>
      <c r="L123" s="2">
        <f>TREND(Calibration!$A$2:$A$4,Calibration!$D$2:$D$4,G123)</f>
        <v>622.79782410127393</v>
      </c>
    </row>
    <row r="124" spans="1:12" x14ac:dyDescent="0.25">
      <c r="A124">
        <v>610091</v>
      </c>
      <c r="B124">
        <v>14.727999690000001</v>
      </c>
      <c r="C124">
        <v>0.66049999000000004</v>
      </c>
      <c r="D124">
        <v>764.79797363</v>
      </c>
      <c r="E124">
        <v>1.5293999899999999</v>
      </c>
      <c r="F124">
        <v>9.9000003020963209E+37</v>
      </c>
      <c r="G124">
        <v>1.6142000000000001</v>
      </c>
      <c r="H124">
        <v>9.9000003020963209E+37</v>
      </c>
      <c r="J124" s="2">
        <f>TREND(Calibration!$A$2:$A$4,Calibration!$B$2:$B$4,C124)</f>
        <v>439.03686263039287</v>
      </c>
      <c r="K124" s="2">
        <f>TREND(Calibration!$A$2:$A$4,Calibration!$C$2:$C$4,E124)</f>
        <v>603.22928920323409</v>
      </c>
      <c r="L124" s="2">
        <f>TREND(Calibration!$A$2:$A$4,Calibration!$D$2:$D$4,G124)</f>
        <v>621.47363774084909</v>
      </c>
    </row>
    <row r="125" spans="1:12" x14ac:dyDescent="0.25">
      <c r="A125">
        <v>615092</v>
      </c>
      <c r="B125">
        <v>14.74100018</v>
      </c>
      <c r="C125">
        <v>0.65939999000000005</v>
      </c>
      <c r="D125">
        <v>876.60498046999999</v>
      </c>
      <c r="E125">
        <v>1.55369997</v>
      </c>
      <c r="F125">
        <v>9.9000003020963209E+37</v>
      </c>
      <c r="G125">
        <v>1.60769999</v>
      </c>
      <c r="H125">
        <v>1371.68200684</v>
      </c>
      <c r="J125" s="2">
        <f>TREND(Calibration!$A$2:$A$4,Calibration!$B$2:$B$4,C125)</f>
        <v>438.3605407302569</v>
      </c>
      <c r="K125" s="2">
        <f>TREND(Calibration!$A$2:$A$4,Calibration!$C$2:$C$4,E125)</f>
        <v>612.97900620036989</v>
      </c>
      <c r="L125" s="2">
        <f>TREND(Calibration!$A$2:$A$4,Calibration!$D$2:$D$4,G125)</f>
        <v>618.78392208496064</v>
      </c>
    </row>
    <row r="126" spans="1:12" x14ac:dyDescent="0.25">
      <c r="A126">
        <v>620091</v>
      </c>
      <c r="B126">
        <v>14.74100018</v>
      </c>
      <c r="C126">
        <v>0.65609998000000003</v>
      </c>
      <c r="D126">
        <v>962.16400146000001</v>
      </c>
      <c r="E126">
        <v>1.5569000200000001</v>
      </c>
      <c r="F126">
        <v>9.9000003020963209E+37</v>
      </c>
      <c r="G126">
        <v>1.6028000099999999</v>
      </c>
      <c r="H126">
        <v>9.9000003020963209E+37</v>
      </c>
      <c r="J126" s="2">
        <f>TREND(Calibration!$A$2:$A$4,Calibration!$B$2:$B$4,C126)</f>
        <v>436.33156888146794</v>
      </c>
      <c r="K126" s="2">
        <f>TREND(Calibration!$A$2:$A$4,Calibration!$C$2:$C$4,E126)</f>
        <v>614.26294066766923</v>
      </c>
      <c r="L126" s="2">
        <f>TREND(Calibration!$A$2:$A$4,Calibration!$D$2:$D$4,G126)</f>
        <v>616.75630167829354</v>
      </c>
    </row>
    <row r="127" spans="1:12" x14ac:dyDescent="0.25">
      <c r="A127">
        <v>625091</v>
      </c>
      <c r="B127">
        <v>14.75800037</v>
      </c>
      <c r="C127">
        <v>0.65020001000000005</v>
      </c>
      <c r="D127">
        <v>1093.6230468700001</v>
      </c>
      <c r="E127">
        <v>1.51429999</v>
      </c>
      <c r="F127">
        <v>1100.5469970700001</v>
      </c>
      <c r="G127">
        <v>1.5964000199999999</v>
      </c>
      <c r="H127">
        <v>9.9000003020963209E+37</v>
      </c>
      <c r="J127" s="2">
        <f>TREND(Calibration!$A$2:$A$4,Calibration!$B$2:$B$4,C127)</f>
        <v>432.70404258951754</v>
      </c>
      <c r="K127" s="2">
        <f>TREND(Calibration!$A$2:$A$4,Calibration!$C$2:$C$4,E127)</f>
        <v>597.17081809927652</v>
      </c>
      <c r="L127" s="2">
        <f>TREND(Calibration!$A$2:$A$4,Calibration!$D$2:$D$4,G127)</f>
        <v>614.10797447563857</v>
      </c>
    </row>
    <row r="128" spans="1:12" x14ac:dyDescent="0.25">
      <c r="A128">
        <v>630091</v>
      </c>
      <c r="B128">
        <v>14.71199989</v>
      </c>
      <c r="C128">
        <v>0.65509998999999997</v>
      </c>
      <c r="D128">
        <v>1190.5749511700001</v>
      </c>
      <c r="E128">
        <v>1.5424</v>
      </c>
      <c r="F128">
        <v>897.01898193</v>
      </c>
      <c r="G128">
        <v>1.59529996</v>
      </c>
      <c r="H128">
        <v>9.9000003020963209E+37</v>
      </c>
      <c r="J128" s="2">
        <f>TREND(Calibration!$A$2:$A$4,Calibration!$B$2:$B$4,C128)</f>
        <v>435.71673693881604</v>
      </c>
      <c r="K128" s="2">
        <f>TREND(Calibration!$A$2:$A$4,Calibration!$C$2:$C$4,E128)</f>
        <v>608.44519549039717</v>
      </c>
      <c r="L128" s="2">
        <f>TREND(Calibration!$A$2:$A$4,Calibration!$D$2:$D$4,G128)</f>
        <v>613.65276769835418</v>
      </c>
    </row>
    <row r="129" spans="1:12" x14ac:dyDescent="0.25">
      <c r="A129">
        <v>635092</v>
      </c>
      <c r="B129">
        <v>14.661000250000001</v>
      </c>
      <c r="C129">
        <v>0.65130001000000004</v>
      </c>
      <c r="D129">
        <v>1042.7810058600001</v>
      </c>
      <c r="E129">
        <v>1.55480003</v>
      </c>
      <c r="F129">
        <v>702.04797363</v>
      </c>
      <c r="G129">
        <v>1.59800005</v>
      </c>
      <c r="H129">
        <v>9.9000003020963209E+37</v>
      </c>
      <c r="J129" s="2">
        <f>TREND(Calibration!$A$2:$A$4,Calibration!$B$2:$B$4,C129)</f>
        <v>433.38036448965352</v>
      </c>
      <c r="K129" s="2">
        <f>TREND(Calibration!$A$2:$A$4,Calibration!$C$2:$C$4,E129)</f>
        <v>613.42037585087451</v>
      </c>
      <c r="L129" s="2">
        <f>TREND(Calibration!$A$2:$A$4,Calibration!$D$2:$D$4,G129)</f>
        <v>614.77006972485992</v>
      </c>
    </row>
    <row r="130" spans="1:12" x14ac:dyDescent="0.25">
      <c r="A130">
        <v>640103</v>
      </c>
      <c r="B130">
        <v>14.67700005</v>
      </c>
      <c r="C130">
        <v>0.65509998999999997</v>
      </c>
      <c r="D130">
        <v>327.41900635000002</v>
      </c>
      <c r="E130">
        <v>1.55260003</v>
      </c>
      <c r="F130">
        <v>9.9000003020963209E+37</v>
      </c>
      <c r="G130">
        <v>1.59800005</v>
      </c>
      <c r="H130">
        <v>1027.0880127</v>
      </c>
      <c r="J130" s="2">
        <f>TREND(Calibration!$A$2:$A$4,Calibration!$B$2:$B$4,C130)</f>
        <v>435.71673693881604</v>
      </c>
      <c r="K130" s="2">
        <f>TREND(Calibration!$A$2:$A$4,Calibration!$C$2:$C$4,E130)</f>
        <v>612.53768469665556</v>
      </c>
      <c r="L130" s="2">
        <f>TREND(Calibration!$A$2:$A$4,Calibration!$D$2:$D$4,G130)</f>
        <v>614.77006972485992</v>
      </c>
    </row>
    <row r="131" spans="1:12" x14ac:dyDescent="0.25">
      <c r="A131">
        <v>645092</v>
      </c>
      <c r="B131">
        <v>14.59899998</v>
      </c>
      <c r="C131">
        <v>0.66479999000000001</v>
      </c>
      <c r="D131">
        <v>928.04101562000005</v>
      </c>
      <c r="E131">
        <v>1.5369999400000001</v>
      </c>
      <c r="F131">
        <v>9.9000003020963209E+37</v>
      </c>
      <c r="G131">
        <v>1.59800005</v>
      </c>
      <c r="H131">
        <v>9.9000003020963209E+37</v>
      </c>
      <c r="J131" s="2">
        <f>TREND(Calibration!$A$2:$A$4,Calibration!$B$2:$B$4,C131)</f>
        <v>441.68066642183362</v>
      </c>
      <c r="K131" s="2">
        <f>TREND(Calibration!$A$2:$A$4,Calibration!$C$2:$C$4,E131)</f>
        <v>606.27856585664631</v>
      </c>
      <c r="L131" s="2">
        <f>TREND(Calibration!$A$2:$A$4,Calibration!$D$2:$D$4,G131)</f>
        <v>614.77006972485992</v>
      </c>
    </row>
    <row r="132" spans="1:12" x14ac:dyDescent="0.25">
      <c r="A132">
        <v>650092</v>
      </c>
      <c r="B132">
        <v>14.51799965</v>
      </c>
      <c r="C132">
        <v>0.65880000999999999</v>
      </c>
      <c r="D132">
        <v>1173.7719726600001</v>
      </c>
      <c r="E132">
        <v>1.52890003</v>
      </c>
      <c r="F132">
        <v>742.83502196999996</v>
      </c>
      <c r="G132">
        <v>1.58990002</v>
      </c>
      <c r="H132">
        <v>9.9000003020963209E+37</v>
      </c>
      <c r="J132" s="2">
        <f>TREND(Calibration!$A$2:$A$4,Calibration!$B$2:$B$4,C132)</f>
        <v>437.99165017239903</v>
      </c>
      <c r="K132" s="2">
        <f>TREND(Calibration!$A$2:$A$4,Calibration!$C$2:$C$4,E132)</f>
        <v>603.02869362620538</v>
      </c>
      <c r="L132" s="2">
        <f>TREND(Calibration!$A$2:$A$4,Calibration!$D$2:$D$4,G132)</f>
        <v>611.41826295776798</v>
      </c>
    </row>
    <row r="133" spans="1:12" x14ac:dyDescent="0.25">
      <c r="A133">
        <v>655092</v>
      </c>
      <c r="B133">
        <v>14.45300007</v>
      </c>
      <c r="C133">
        <v>0.65990000999999998</v>
      </c>
      <c r="D133">
        <v>1159.5529785199999</v>
      </c>
      <c r="E133">
        <v>1.5099999900000001</v>
      </c>
      <c r="F133">
        <v>726.65301513999998</v>
      </c>
      <c r="G133">
        <v>1.59200001</v>
      </c>
      <c r="H133">
        <v>9.9000003020963209E+37</v>
      </c>
      <c r="J133" s="2">
        <f>TREND(Calibration!$A$2:$A$4,Calibration!$B$2:$B$4,C133)</f>
        <v>438.66797207253501</v>
      </c>
      <c r="K133" s="2">
        <f>TREND(Calibration!$A$2:$A$4,Calibration!$C$2:$C$4,E133)</f>
        <v>595.44555811603027</v>
      </c>
      <c r="L133" s="2">
        <f>TREND(Calibration!$A$2:$A$4,Calibration!$D$2:$D$4,G133)</f>
        <v>612.28724254090844</v>
      </c>
    </row>
    <row r="134" spans="1:12" x14ac:dyDescent="0.25">
      <c r="A134">
        <v>660091</v>
      </c>
      <c r="B134">
        <v>14.4659996</v>
      </c>
      <c r="C134">
        <v>0.66049999000000004</v>
      </c>
      <c r="D134">
        <v>562.30798340000001</v>
      </c>
      <c r="E134">
        <v>1.5159000199999999</v>
      </c>
      <c r="F134">
        <v>1108.5190429700001</v>
      </c>
      <c r="G134">
        <v>1.59370005</v>
      </c>
      <c r="H134">
        <v>1170.7819824200001</v>
      </c>
      <c r="J134" s="2">
        <f>TREND(Calibration!$A$2:$A$4,Calibration!$B$2:$B$4,C134)</f>
        <v>439.03686263039287</v>
      </c>
      <c r="K134" s="2">
        <f>TREND(Calibration!$A$2:$A$4,Calibration!$C$2:$C$4,E134)</f>
        <v>597.8127873390423</v>
      </c>
      <c r="L134" s="2">
        <f>TREND(Calibration!$A$2:$A$4,Calibration!$D$2:$D$4,G134)</f>
        <v>612.99072210534553</v>
      </c>
    </row>
    <row r="135" spans="1:12" x14ac:dyDescent="0.25">
      <c r="A135">
        <v>665091</v>
      </c>
      <c r="B135">
        <v>14.494999890000001</v>
      </c>
      <c r="C135">
        <v>0.65829998000000001</v>
      </c>
      <c r="D135">
        <v>467.09899902000001</v>
      </c>
      <c r="E135">
        <v>1.58179998</v>
      </c>
      <c r="F135">
        <v>1162.0300293</v>
      </c>
      <c r="G135">
        <v>1.59689999</v>
      </c>
      <c r="H135">
        <v>9.9000003020963209E+37</v>
      </c>
      <c r="J135" s="2">
        <f>TREND(Calibration!$A$2:$A$4,Calibration!$B$2:$B$4,C135)</f>
        <v>437.68421268173995</v>
      </c>
      <c r="K135" s="2">
        <f>TREND(Calibration!$A$2:$A$4,Calibration!$C$2:$C$4,E135)</f>
        <v>624.25338359149055</v>
      </c>
      <c r="L135" s="2">
        <f>TREND(Calibration!$A$2:$A$4,Calibration!$D$2:$D$4,G135)</f>
        <v>614.31486294757553</v>
      </c>
    </row>
    <row r="136" spans="1:12" x14ac:dyDescent="0.25">
      <c r="A136">
        <v>670091</v>
      </c>
      <c r="B136">
        <v>14.49800014</v>
      </c>
      <c r="C136">
        <v>0.66100000999999997</v>
      </c>
      <c r="D136">
        <v>385.45999146000003</v>
      </c>
      <c r="E136">
        <v>1.52509999</v>
      </c>
      <c r="F136">
        <v>9.9000003020963209E+37</v>
      </c>
      <c r="G136">
        <v>1.59529996</v>
      </c>
      <c r="H136">
        <v>9.9000003020963209E+37</v>
      </c>
      <c r="J136" s="2">
        <f>TREND(Calibration!$A$2:$A$4,Calibration!$B$2:$B$4,C136)</f>
        <v>439.34429397267104</v>
      </c>
      <c r="K136" s="2">
        <f>TREND(Calibration!$A$2:$A$4,Calibration!$C$2:$C$4,E136)</f>
        <v>601.50402921998796</v>
      </c>
      <c r="L136" s="2">
        <f>TREND(Calibration!$A$2:$A$4,Calibration!$D$2:$D$4,G136)</f>
        <v>613.65276769835418</v>
      </c>
    </row>
    <row r="137" spans="1:12" x14ac:dyDescent="0.25">
      <c r="A137">
        <v>675092</v>
      </c>
      <c r="B137">
        <v>14.555999760000001</v>
      </c>
      <c r="C137">
        <v>0.66909998999999998</v>
      </c>
      <c r="D137">
        <v>304.04699706999997</v>
      </c>
      <c r="E137">
        <v>1.4996999499999999</v>
      </c>
      <c r="F137">
        <v>9.9000003020963209E+37</v>
      </c>
      <c r="G137">
        <v>1.6011999800000001</v>
      </c>
      <c r="H137">
        <v>9.9000003020963209E+37</v>
      </c>
      <c r="J137" s="2">
        <f>TREND(Calibration!$A$2:$A$4,Calibration!$B$2:$B$4,C137)</f>
        <v>444.32447021327442</v>
      </c>
      <c r="K137" s="2">
        <f>TREND(Calibration!$A$2:$A$4,Calibration!$C$2:$C$4,E137)</f>
        <v>591.31294257234754</v>
      </c>
      <c r="L137" s="2">
        <f>TREND(Calibration!$A$2:$A$4,Calibration!$D$2:$D$4,G137)</f>
        <v>616.0942064290723</v>
      </c>
    </row>
    <row r="138" spans="1:12" x14ac:dyDescent="0.25">
      <c r="A138">
        <v>680091</v>
      </c>
      <c r="B138">
        <v>14.56299973</v>
      </c>
      <c r="C138">
        <v>0.66530001000000005</v>
      </c>
      <c r="D138">
        <v>711.94500731999995</v>
      </c>
      <c r="E138">
        <v>1.47000003</v>
      </c>
      <c r="F138">
        <v>9.9000003020963209E+37</v>
      </c>
      <c r="G138">
        <v>1.5995999599999999</v>
      </c>
      <c r="H138">
        <v>9.9000003020963209E+37</v>
      </c>
      <c r="J138" s="2">
        <f>TREND(Calibration!$A$2:$A$4,Calibration!$B$2:$B$4,C138)</f>
        <v>441.98809776411184</v>
      </c>
      <c r="K138" s="2">
        <f>TREND(Calibration!$A$2:$A$4,Calibration!$C$2:$C$4,E138)</f>
        <v>579.39664408825126</v>
      </c>
      <c r="L138" s="2">
        <f>TREND(Calibration!$A$2:$A$4,Calibration!$D$2:$D$4,G138)</f>
        <v>615.43211531786858</v>
      </c>
    </row>
    <row r="139" spans="1:12" x14ac:dyDescent="0.25">
      <c r="A139">
        <v>685092</v>
      </c>
      <c r="B139">
        <v>14.527000429999999</v>
      </c>
      <c r="C139">
        <v>0.67070001000000001</v>
      </c>
      <c r="D139">
        <v>818.58398437000005</v>
      </c>
      <c r="E139">
        <v>1.4851000299999999</v>
      </c>
      <c r="F139">
        <v>1216.6590576200001</v>
      </c>
      <c r="G139">
        <v>1.5942000199999999</v>
      </c>
      <c r="H139">
        <v>9.9000003020963209E+37</v>
      </c>
      <c r="J139" s="2">
        <f>TREND(Calibration!$A$2:$A$4,Calibration!$B$2:$B$4,C139)</f>
        <v>445.30822345568862</v>
      </c>
      <c r="K139" s="2">
        <f>TREND(Calibration!$A$2:$A$4,Calibration!$C$2:$C$4,E139)</f>
        <v>585.45511519220884</v>
      </c>
      <c r="L139" s="2">
        <f>TREND(Calibration!$A$2:$A$4,Calibration!$D$2:$D$4,G139)</f>
        <v>613.19761057728238</v>
      </c>
    </row>
    <row r="140" spans="1:12" x14ac:dyDescent="0.25">
      <c r="A140">
        <v>690092</v>
      </c>
      <c r="B140">
        <v>14.539999959999999</v>
      </c>
      <c r="C140">
        <v>0.66909998999999998</v>
      </c>
      <c r="D140">
        <v>294.73498534999999</v>
      </c>
      <c r="E140">
        <v>1.5024000399999999</v>
      </c>
      <c r="F140">
        <v>9.9000003020963209E+37</v>
      </c>
      <c r="G140">
        <v>1.5903999799999999</v>
      </c>
      <c r="H140">
        <v>9.9000003020963209E+37</v>
      </c>
      <c r="J140" s="2">
        <f>TREND(Calibration!$A$2:$A$4,Calibration!$B$2:$B$4,C140)</f>
        <v>444.32447021327442</v>
      </c>
      <c r="K140" s="2">
        <f>TREND(Calibration!$A$2:$A$4,Calibration!$C$2:$C$4,E140)</f>
        <v>592.39628146261805</v>
      </c>
      <c r="L140" s="2">
        <f>TREND(Calibration!$A$2:$A$4,Calibration!$D$2:$D$4,G140)</f>
        <v>611.62514729168709</v>
      </c>
    </row>
    <row r="141" spans="1:12" x14ac:dyDescent="0.25">
      <c r="A141">
        <v>695093</v>
      </c>
      <c r="B141">
        <v>14.55000019</v>
      </c>
      <c r="C141">
        <v>0.6724</v>
      </c>
      <c r="D141">
        <v>763.80499268000005</v>
      </c>
      <c r="E141">
        <v>1.4904999699999999</v>
      </c>
      <c r="F141">
        <v>9.9000003020963209E+37</v>
      </c>
      <c r="G141">
        <v>1.5903999799999999</v>
      </c>
      <c r="H141">
        <v>9.9000003020963209E+37</v>
      </c>
      <c r="J141" s="2">
        <f>TREND(Calibration!$A$2:$A$4,Calibration!$B$2:$B$4,C141)</f>
        <v>446.35344206206338</v>
      </c>
      <c r="K141" s="2">
        <f>TREND(Calibration!$A$2:$A$4,Calibration!$C$2:$C$4,E141)</f>
        <v>587.62169667916953</v>
      </c>
      <c r="L141" s="2">
        <f>TREND(Calibration!$A$2:$A$4,Calibration!$D$2:$D$4,G141)</f>
        <v>611.62514729168709</v>
      </c>
    </row>
    <row r="142" spans="1:12" x14ac:dyDescent="0.25">
      <c r="A142">
        <v>700094</v>
      </c>
      <c r="B142">
        <v>14.61200047</v>
      </c>
      <c r="C142">
        <v>0.66640001999999998</v>
      </c>
      <c r="D142">
        <v>904.95898437000005</v>
      </c>
      <c r="E142">
        <v>1.47969997</v>
      </c>
      <c r="F142">
        <v>1234.4439697299999</v>
      </c>
      <c r="G142">
        <v>1.5915000399999999</v>
      </c>
      <c r="H142">
        <v>9.9000003020963209E+37</v>
      </c>
      <c r="J142" s="2">
        <f>TREND(Calibration!$A$2:$A$4,Calibration!$B$2:$B$4,C142)</f>
        <v>442.66442581262874</v>
      </c>
      <c r="K142" s="2">
        <f>TREND(Calibration!$A$2:$A$4,Calibration!$C$2:$C$4,E142)</f>
        <v>583.28848555845809</v>
      </c>
      <c r="L142" s="2">
        <f>TREND(Calibration!$A$2:$A$4,Calibration!$D$2:$D$4,G142)</f>
        <v>612.08035406897147</v>
      </c>
    </row>
    <row r="143" spans="1:12" x14ac:dyDescent="0.25">
      <c r="A143">
        <v>705100</v>
      </c>
      <c r="B143">
        <v>14.68299961</v>
      </c>
      <c r="C143">
        <v>0.67339998000000001</v>
      </c>
      <c r="D143">
        <v>883.38299560999997</v>
      </c>
      <c r="E143">
        <v>1.47000003</v>
      </c>
      <c r="F143">
        <v>928.30102538999995</v>
      </c>
      <c r="G143">
        <v>1.5903999799999999</v>
      </c>
      <c r="H143">
        <v>9.9000003020963209E+37</v>
      </c>
      <c r="J143" s="2">
        <f>TREND(Calibration!$A$2:$A$4,Calibration!$B$2:$B$4,C143)</f>
        <v>446.96826785633431</v>
      </c>
      <c r="K143" s="2">
        <f>TREND(Calibration!$A$2:$A$4,Calibration!$C$2:$C$4,E143)</f>
        <v>579.39664408825126</v>
      </c>
      <c r="L143" s="2">
        <f>TREND(Calibration!$A$2:$A$4,Calibration!$D$2:$D$4,G143)</f>
        <v>611.62514729168709</v>
      </c>
    </row>
    <row r="144" spans="1:12" x14ac:dyDescent="0.25">
      <c r="A144">
        <v>710094</v>
      </c>
      <c r="B144">
        <v>14.71199989</v>
      </c>
      <c r="C144">
        <v>0.67449999000000005</v>
      </c>
      <c r="D144">
        <v>942.59301758000004</v>
      </c>
      <c r="E144">
        <v>1.43700004</v>
      </c>
      <c r="F144">
        <v>609.84002685999997</v>
      </c>
      <c r="G144">
        <v>1.58179998</v>
      </c>
      <c r="H144">
        <v>9.9000003020963209E+37</v>
      </c>
      <c r="J144" s="2">
        <f>TREND(Calibration!$A$2:$A$4,Calibration!$B$2:$B$4,C144)</f>
        <v>447.6445959048512</v>
      </c>
      <c r="K144" s="2">
        <f>TREND(Calibration!$A$2:$A$4,Calibration!$C$2:$C$4,E144)</f>
        <v>566.15628078719874</v>
      </c>
      <c r="L144" s="2">
        <f>TREND(Calibration!$A$2:$A$4,Calibration!$D$2:$D$4,G144)</f>
        <v>608.06645205265829</v>
      </c>
    </row>
    <row r="145" spans="1:12" x14ac:dyDescent="0.25">
      <c r="A145">
        <v>715093</v>
      </c>
      <c r="B145">
        <v>14.7670002</v>
      </c>
      <c r="C145">
        <v>0.67290002000000004</v>
      </c>
      <c r="D145">
        <v>962.21997069999998</v>
      </c>
      <c r="E145">
        <v>1.4180999999999999</v>
      </c>
      <c r="F145">
        <v>9.9000003020963209E+37</v>
      </c>
      <c r="G145">
        <v>1.59200001</v>
      </c>
      <c r="H145">
        <v>9.9000003020963209E+37</v>
      </c>
      <c r="J145" s="2">
        <f>TREND(Calibration!$A$2:$A$4,Calibration!$B$2:$B$4,C145)</f>
        <v>446.6608734043416</v>
      </c>
      <c r="K145" s="2">
        <f>TREND(Calibration!$A$2:$A$4,Calibration!$C$2:$C$4,E145)</f>
        <v>558.57314527702351</v>
      </c>
      <c r="L145" s="2">
        <f>TREND(Calibration!$A$2:$A$4,Calibration!$D$2:$D$4,G145)</f>
        <v>612.28724254090844</v>
      </c>
    </row>
    <row r="146" spans="1:12" x14ac:dyDescent="0.25">
      <c r="A146">
        <v>720094</v>
      </c>
      <c r="B146">
        <v>14.79300022</v>
      </c>
      <c r="C146">
        <v>0.67129998999999996</v>
      </c>
      <c r="D146">
        <v>974.84497069999998</v>
      </c>
      <c r="E146">
        <v>1.4213999500000001</v>
      </c>
      <c r="F146">
        <v>734.17102050999995</v>
      </c>
      <c r="G146">
        <v>1.5925999900000001</v>
      </c>
      <c r="H146">
        <v>9.9000003020963209E+37</v>
      </c>
      <c r="J146" s="2">
        <f>TREND(Calibration!$A$2:$A$4,Calibration!$B$2:$B$4,C146)</f>
        <v>445.67711401354643</v>
      </c>
      <c r="K146" s="2">
        <f>TREND(Calibration!$A$2:$A$4,Calibration!$C$2:$C$4,E146)</f>
        <v>559.89716194718949</v>
      </c>
      <c r="L146" s="2">
        <f>TREND(Calibration!$A$2:$A$4,Calibration!$D$2:$D$4,G146)</f>
        <v>612.53551532806114</v>
      </c>
    </row>
    <row r="147" spans="1:12" x14ac:dyDescent="0.25">
      <c r="A147">
        <v>725093</v>
      </c>
      <c r="B147">
        <v>14.815999980000001</v>
      </c>
      <c r="C147">
        <v>0.6724</v>
      </c>
      <c r="D147">
        <v>990.81097411999997</v>
      </c>
      <c r="E147">
        <v>1.4180999999999999</v>
      </c>
      <c r="F147">
        <v>845.09100341999999</v>
      </c>
      <c r="G147">
        <v>1.5915000399999999</v>
      </c>
      <c r="H147">
        <v>9.9000003020963209E+37</v>
      </c>
      <c r="J147" s="2">
        <f>TREND(Calibration!$A$2:$A$4,Calibration!$B$2:$B$4,C147)</f>
        <v>446.35344206206338</v>
      </c>
      <c r="K147" s="2">
        <f>TREND(Calibration!$A$2:$A$4,Calibration!$C$2:$C$4,E147)</f>
        <v>558.57314527702351</v>
      </c>
      <c r="L147" s="2">
        <f>TREND(Calibration!$A$2:$A$4,Calibration!$D$2:$D$4,G147)</f>
        <v>612.08035406897147</v>
      </c>
    </row>
    <row r="148" spans="1:12" x14ac:dyDescent="0.25">
      <c r="A148">
        <v>730093</v>
      </c>
      <c r="B148">
        <v>14.82900047</v>
      </c>
      <c r="C148">
        <v>0.6724</v>
      </c>
      <c r="D148">
        <v>530.64697265999996</v>
      </c>
      <c r="E148">
        <v>1.38740003</v>
      </c>
      <c r="F148">
        <v>1041.88903809</v>
      </c>
      <c r="G148">
        <v>1.5872000500000001</v>
      </c>
      <c r="H148">
        <v>9.9000003020963209E+37</v>
      </c>
      <c r="J148" s="2">
        <f>TREND(Calibration!$A$2:$A$4,Calibration!$B$2:$B$4,C148)</f>
        <v>446.35344206206338</v>
      </c>
      <c r="K148" s="2">
        <f>TREND(Calibration!$A$2:$A$4,Calibration!$C$2:$C$4,E148)</f>
        <v>546.25560347984697</v>
      </c>
      <c r="L148" s="2">
        <f>TREND(Calibration!$A$2:$A$4,Calibration!$D$2:$D$4,G148)</f>
        <v>610.30101058747482</v>
      </c>
    </row>
    <row r="149" spans="1:12" x14ac:dyDescent="0.25">
      <c r="A149">
        <v>735093</v>
      </c>
      <c r="B149">
        <v>14.803000450000001</v>
      </c>
      <c r="C149">
        <v>0.67290002000000004</v>
      </c>
      <c r="D149">
        <v>259.45599364999998</v>
      </c>
      <c r="E149">
        <v>1.3727999900000001</v>
      </c>
      <c r="F149">
        <v>9.9000003020963209E+37</v>
      </c>
      <c r="G149">
        <v>1.5779999499999999</v>
      </c>
      <c r="H149">
        <v>9.9000003020963209E+37</v>
      </c>
      <c r="J149" s="2">
        <f>TREND(Calibration!$A$2:$A$4,Calibration!$B$2:$B$4,C149)</f>
        <v>446.6608734043416</v>
      </c>
      <c r="K149" s="2">
        <f>TREND(Calibration!$A$2:$A$4,Calibration!$C$2:$C$4,E149)</f>
        <v>540.3977279529181</v>
      </c>
      <c r="L149" s="2">
        <f>TREND(Calibration!$A$2:$A$4,Calibration!$D$2:$D$4,G149)</f>
        <v>606.49399290508063</v>
      </c>
    </row>
    <row r="150" spans="1:12" x14ac:dyDescent="0.25">
      <c r="A150">
        <v>740094</v>
      </c>
      <c r="B150">
        <v>14.74800014</v>
      </c>
      <c r="C150">
        <v>0.67129998999999996</v>
      </c>
      <c r="D150">
        <v>669.97100829999999</v>
      </c>
      <c r="E150">
        <v>1.3921999899999999</v>
      </c>
      <c r="F150">
        <v>1204.7409668</v>
      </c>
      <c r="G150">
        <v>1.5779999499999999</v>
      </c>
      <c r="H150">
        <v>9.9000003020963209E+37</v>
      </c>
      <c r="J150" s="2">
        <f>TREND(Calibration!$A$2:$A$4,Calibration!$B$2:$B$4,C150)</f>
        <v>445.67711401354643</v>
      </c>
      <c r="K150" s="2">
        <f>TREND(Calibration!$A$2:$A$4,Calibration!$C$2:$C$4,E150)</f>
        <v>548.18145904012192</v>
      </c>
      <c r="L150" s="2">
        <f>TREND(Calibration!$A$2:$A$4,Calibration!$D$2:$D$4,G150)</f>
        <v>606.49399290508063</v>
      </c>
    </row>
    <row r="151" spans="1:12" x14ac:dyDescent="0.25">
      <c r="A151">
        <v>745091</v>
      </c>
      <c r="B151">
        <v>14.73499966</v>
      </c>
      <c r="C151">
        <v>0.66640001999999998</v>
      </c>
      <c r="D151">
        <v>576.27502441000001</v>
      </c>
      <c r="E151">
        <v>1.3835999999999999</v>
      </c>
      <c r="F151">
        <v>1098.52502441</v>
      </c>
      <c r="G151">
        <v>1.5822999499999999</v>
      </c>
      <c r="H151">
        <v>9.9000003020963209E+37</v>
      </c>
      <c r="J151" s="2">
        <f>TREND(Calibration!$A$2:$A$4,Calibration!$B$2:$B$4,C151)</f>
        <v>442.66442581262874</v>
      </c>
      <c r="K151" s="2">
        <f>TREND(Calibration!$A$2:$A$4,Calibration!$C$2:$C$4,E151)</f>
        <v>544.73094308586201</v>
      </c>
      <c r="L151" s="2">
        <f>TREND(Calibration!$A$2:$A$4,Calibration!$D$2:$D$4,G151)</f>
        <v>608.27334052459514</v>
      </c>
    </row>
    <row r="152" spans="1:12" x14ac:dyDescent="0.25">
      <c r="A152">
        <v>750091</v>
      </c>
      <c r="B152">
        <v>14.727999690000001</v>
      </c>
      <c r="C152">
        <v>0.65880000999999999</v>
      </c>
      <c r="D152">
        <v>578.79302978999999</v>
      </c>
      <c r="E152">
        <v>1.34689999</v>
      </c>
      <c r="F152">
        <v>9.9000003020963209E+37</v>
      </c>
      <c r="G152">
        <v>1.58070004</v>
      </c>
      <c r="H152">
        <v>1343.06994629</v>
      </c>
      <c r="J152" s="2">
        <f>TREND(Calibration!$A$2:$A$4,Calibration!$B$2:$B$4,C152)</f>
        <v>437.99165017239903</v>
      </c>
      <c r="K152" s="2">
        <f>TREND(Calibration!$A$2:$A$4,Calibration!$C$2:$C$4,E152)</f>
        <v>530.00604572824886</v>
      </c>
      <c r="L152" s="2">
        <f>TREND(Calibration!$A$2:$A$4,Calibration!$D$2:$D$4,G152)</f>
        <v>607.61129493158649</v>
      </c>
    </row>
    <row r="153" spans="1:12" x14ac:dyDescent="0.25">
      <c r="A153">
        <v>755091</v>
      </c>
      <c r="B153">
        <v>14.70600033</v>
      </c>
      <c r="C153">
        <v>0.65829998000000001</v>
      </c>
      <c r="D153">
        <v>1308.84802246</v>
      </c>
      <c r="E153">
        <v>1.34249997</v>
      </c>
      <c r="F153">
        <v>910.95300293000003</v>
      </c>
      <c r="G153">
        <v>1.57579994</v>
      </c>
      <c r="H153">
        <v>9.9000003020963209E+37</v>
      </c>
      <c r="J153" s="2">
        <f>TREND(Calibration!$A$2:$A$4,Calibration!$B$2:$B$4,C153)</f>
        <v>437.68421268173995</v>
      </c>
      <c r="K153" s="2">
        <f>TREND(Calibration!$A$2:$A$4,Calibration!$C$2:$C$4,E153)</f>
        <v>528.24065539534581</v>
      </c>
      <c r="L153" s="2">
        <f>TREND(Calibration!$A$2:$A$4,Calibration!$D$2:$D$4,G153)</f>
        <v>605.58362486870681</v>
      </c>
    </row>
    <row r="154" spans="1:12" x14ac:dyDescent="0.25">
      <c r="A154">
        <v>760092</v>
      </c>
      <c r="B154">
        <v>14.68299961</v>
      </c>
      <c r="C154">
        <v>0.65780002000000004</v>
      </c>
      <c r="D154">
        <v>1041.32299805</v>
      </c>
      <c r="E154">
        <v>1.3408999399999999</v>
      </c>
      <c r="F154">
        <v>1105.6970214800001</v>
      </c>
      <c r="G154">
        <v>1.5709999800000001</v>
      </c>
      <c r="H154">
        <v>1339.2120361299999</v>
      </c>
      <c r="J154" s="2">
        <f>TREND(Calibration!$A$2:$A$4,Calibration!$B$2:$B$4,C154)</f>
        <v>437.37681822974724</v>
      </c>
      <c r="K154" s="2">
        <f>TREND(Calibration!$A$2:$A$4,Calibration!$C$2:$C$4,E154)</f>
        <v>527.59868615557991</v>
      </c>
      <c r="L154" s="2">
        <f>TREND(Calibration!$A$2:$A$4,Calibration!$D$2:$D$4,G154)</f>
        <v>603.59739291527319</v>
      </c>
    </row>
    <row r="155" spans="1:12" x14ac:dyDescent="0.25">
      <c r="A155">
        <v>765091</v>
      </c>
      <c r="B155">
        <v>14.625</v>
      </c>
      <c r="C155">
        <v>0.65829998000000001</v>
      </c>
      <c r="D155">
        <v>1005.28497314</v>
      </c>
      <c r="E155">
        <v>1.3226000099999999</v>
      </c>
      <c r="F155">
        <v>945.47198486000002</v>
      </c>
      <c r="G155">
        <v>1.5634000299999999</v>
      </c>
      <c r="H155">
        <v>9.9000003020963209E+37</v>
      </c>
      <c r="J155" s="2">
        <f>TREND(Calibration!$A$2:$A$4,Calibration!$B$2:$B$4,C155)</f>
        <v>437.68421268173995</v>
      </c>
      <c r="K155" s="2">
        <f>TREND(Calibration!$A$2:$A$4,Calibration!$C$2:$C$4,E155)</f>
        <v>520.25632873111306</v>
      </c>
      <c r="L155" s="2">
        <f>TREND(Calibration!$A$2:$A$4,Calibration!$D$2:$D$4,G155)</f>
        <v>600.45252013831293</v>
      </c>
    </row>
    <row r="156" spans="1:12" x14ac:dyDescent="0.25">
      <c r="A156">
        <v>770091</v>
      </c>
      <c r="B156">
        <v>14.6079998</v>
      </c>
      <c r="C156">
        <v>0.66100000999999997</v>
      </c>
      <c r="D156">
        <v>713.04498291000004</v>
      </c>
      <c r="E156">
        <v>1.3057999600000001</v>
      </c>
      <c r="F156">
        <v>9.9000003020963209E+37</v>
      </c>
      <c r="G156">
        <v>1.5563999399999999</v>
      </c>
      <c r="H156">
        <v>9.9000003020963209E+37</v>
      </c>
      <c r="J156" s="2">
        <f>TREND(Calibration!$A$2:$A$4,Calibration!$B$2:$B$4,C156)</f>
        <v>439.34429397267104</v>
      </c>
      <c r="K156" s="2">
        <f>TREND(Calibration!$A$2:$A$4,Calibration!$C$2:$C$4,E156)</f>
        <v>513.51575803773278</v>
      </c>
      <c r="L156" s="2">
        <f>TREND(Calibration!$A$2:$A$4,Calibration!$D$2:$D$4,G156)</f>
        <v>597.55587049229268</v>
      </c>
    </row>
    <row r="157" spans="1:12" x14ac:dyDescent="0.25">
      <c r="A157">
        <v>775105</v>
      </c>
      <c r="B157">
        <v>14.553000450000001</v>
      </c>
      <c r="C157">
        <v>0.65670002000000005</v>
      </c>
      <c r="D157">
        <v>1288.31604004</v>
      </c>
      <c r="E157">
        <v>1.3004000200000001</v>
      </c>
      <c r="F157">
        <v>923.10797118999994</v>
      </c>
      <c r="G157">
        <v>1.5532000100000001</v>
      </c>
      <c r="H157">
        <v>9.9000003020963209E+37</v>
      </c>
      <c r="J157" s="2">
        <f>TREND(Calibration!$A$2:$A$4,Calibration!$B$2:$B$4,C157)</f>
        <v>436.70049632961121</v>
      </c>
      <c r="K157" s="2">
        <f>TREND(Calibration!$A$2:$A$4,Calibration!$C$2:$C$4,E157)</f>
        <v>511.3491765507722</v>
      </c>
      <c r="L157" s="2">
        <f>TREND(Calibration!$A$2:$A$4,Calibration!$D$2:$D$4,G157)</f>
        <v>596.23173378808053</v>
      </c>
    </row>
    <row r="158" spans="1:12" x14ac:dyDescent="0.25">
      <c r="A158">
        <v>780094</v>
      </c>
      <c r="B158">
        <v>14.56299973</v>
      </c>
      <c r="C158">
        <v>0.65670002000000005</v>
      </c>
      <c r="D158">
        <v>597.86401366999996</v>
      </c>
      <c r="E158">
        <v>1.2922999900000001</v>
      </c>
      <c r="F158">
        <v>942.21099853999999</v>
      </c>
      <c r="G158">
        <v>1.5514999599999999</v>
      </c>
      <c r="H158">
        <v>9.9000003020963209E+37</v>
      </c>
      <c r="J158" s="2">
        <f>TREND(Calibration!$A$2:$A$4,Calibration!$B$2:$B$4,C158)</f>
        <v>436.70049632961121</v>
      </c>
      <c r="K158" s="2">
        <f>TREND(Calibration!$A$2:$A$4,Calibration!$C$2:$C$4,E158)</f>
        <v>508.09925617354099</v>
      </c>
      <c r="L158" s="2">
        <f>TREND(Calibration!$A$2:$A$4,Calibration!$D$2:$D$4,G158)</f>
        <v>595.5282500856257</v>
      </c>
    </row>
    <row r="159" spans="1:12" x14ac:dyDescent="0.25">
      <c r="A159">
        <v>785106</v>
      </c>
      <c r="B159">
        <v>14.50800037</v>
      </c>
      <c r="C159">
        <v>0.65719998000000002</v>
      </c>
      <c r="D159">
        <v>1018.75500488</v>
      </c>
      <c r="E159">
        <v>1.28530002</v>
      </c>
      <c r="F159">
        <v>226.63600159000001</v>
      </c>
      <c r="G159">
        <v>1.55260003</v>
      </c>
      <c r="H159">
        <v>9.9000003020963209E+37</v>
      </c>
      <c r="J159" s="2">
        <f>TREND(Calibration!$A$2:$A$4,Calibration!$B$2:$B$4,C159)</f>
        <v>437.00789078160392</v>
      </c>
      <c r="K159" s="2">
        <f>TREND(Calibration!$A$2:$A$4,Calibration!$C$2:$C$4,E159)</f>
        <v>505.2907054468144</v>
      </c>
      <c r="L159" s="2">
        <f>TREND(Calibration!$A$2:$A$4,Calibration!$D$2:$D$4,G159)</f>
        <v>595.98346100092783</v>
      </c>
    </row>
    <row r="160" spans="1:12" x14ac:dyDescent="0.25">
      <c r="A160">
        <v>790094</v>
      </c>
      <c r="B160">
        <v>14.47900009</v>
      </c>
      <c r="C160">
        <v>0.66700000000000004</v>
      </c>
      <c r="D160">
        <v>373.28399658000001</v>
      </c>
      <c r="E160">
        <v>1.26859999</v>
      </c>
      <c r="F160">
        <v>827.17102050999995</v>
      </c>
      <c r="G160">
        <v>1.54779994</v>
      </c>
      <c r="H160">
        <v>9.9000003020963209E+37</v>
      </c>
      <c r="J160" s="2">
        <f>TREND(Calibration!$A$2:$A$4,Calibration!$B$2:$B$4,C160)</f>
        <v>443.0333163704866</v>
      </c>
      <c r="K160" s="2">
        <f>TREND(Calibration!$A$2:$A$4,Calibration!$C$2:$C$4,E160)</f>
        <v>498.59026510309081</v>
      </c>
      <c r="L160" s="2">
        <f>TREND(Calibration!$A$2:$A$4,Calibration!$D$2:$D$4,G160)</f>
        <v>593.99717525326389</v>
      </c>
    </row>
    <row r="161" spans="1:12" x14ac:dyDescent="0.25">
      <c r="A161">
        <v>795094</v>
      </c>
      <c r="B161">
        <v>14.416999819999999</v>
      </c>
      <c r="C161">
        <v>0.65880000999999999</v>
      </c>
      <c r="D161">
        <v>1121.6209716799999</v>
      </c>
      <c r="E161">
        <v>1.25989997</v>
      </c>
      <c r="F161">
        <v>883.91302489999998</v>
      </c>
      <c r="G161">
        <v>1.5418000199999999</v>
      </c>
      <c r="H161">
        <v>1252.8869628899999</v>
      </c>
      <c r="J161" s="2">
        <f>TREND(Calibration!$A$2:$A$4,Calibration!$B$2:$B$4,C161)</f>
        <v>437.99165017239903</v>
      </c>
      <c r="K161" s="2">
        <f>TREND(Calibration!$A$2:$A$4,Calibration!$C$2:$C$4,E161)</f>
        <v>495.09961478694152</v>
      </c>
      <c r="L161" s="2">
        <f>TREND(Calibration!$A$2:$A$4,Calibration!$D$2:$D$4,G161)</f>
        <v>591.51439772552499</v>
      </c>
    </row>
    <row r="162" spans="1:12" x14ac:dyDescent="0.25">
      <c r="A162">
        <v>800094</v>
      </c>
      <c r="B162">
        <v>14.42700005</v>
      </c>
      <c r="C162">
        <v>0.65990000999999998</v>
      </c>
      <c r="D162">
        <v>714.86499022999999</v>
      </c>
      <c r="E162">
        <v>1.2615000000000001</v>
      </c>
      <c r="F162">
        <v>936.75402831999997</v>
      </c>
      <c r="G162">
        <v>1.5450999700000001</v>
      </c>
      <c r="H162">
        <v>9.9000003020963209E+37</v>
      </c>
      <c r="J162" s="2">
        <f>TREND(Calibration!$A$2:$A$4,Calibration!$B$2:$B$4,C162)</f>
        <v>438.66797207253501</v>
      </c>
      <c r="K162" s="2">
        <f>TREND(Calibration!$A$2:$A$4,Calibration!$C$2:$C$4,E162)</f>
        <v>495.74158402670747</v>
      </c>
      <c r="L162" s="2">
        <f>TREND(Calibration!$A$2:$A$4,Calibration!$D$2:$D$4,G162)</f>
        <v>592.87992288297085</v>
      </c>
    </row>
    <row r="163" spans="1:12" x14ac:dyDescent="0.25">
      <c r="A163">
        <v>805093</v>
      </c>
      <c r="B163">
        <v>14.505000109999999</v>
      </c>
      <c r="C163">
        <v>0.66149997999999999</v>
      </c>
      <c r="D163">
        <v>635.42498779000005</v>
      </c>
      <c r="E163">
        <v>1.2443000099999999</v>
      </c>
      <c r="F163">
        <v>865.10101318</v>
      </c>
      <c r="G163">
        <v>1.53750002</v>
      </c>
      <c r="H163">
        <v>9.9000003020963209E+37</v>
      </c>
      <c r="J163" s="2">
        <f>TREND(Calibration!$A$2:$A$4,Calibration!$B$2:$B$4,C163)</f>
        <v>439.65169457304467</v>
      </c>
      <c r="K163" s="2">
        <f>TREND(Calibration!$A$2:$A$4,Calibration!$C$2:$C$4,E163)</f>
        <v>488.84054810595501</v>
      </c>
      <c r="L163" s="2">
        <f>TREND(Calibration!$A$2:$A$4,Calibration!$D$2:$D$4,G163)</f>
        <v>589.73505010601059</v>
      </c>
    </row>
    <row r="164" spans="1:12" x14ac:dyDescent="0.25">
      <c r="A164">
        <v>810093</v>
      </c>
      <c r="B164">
        <v>14.524000170000001</v>
      </c>
      <c r="C164">
        <v>0.66049999000000004</v>
      </c>
      <c r="D164">
        <v>468.41000365999997</v>
      </c>
      <c r="E164">
        <v>1.2378</v>
      </c>
      <c r="F164">
        <v>713.72802734000004</v>
      </c>
      <c r="G164">
        <v>1.53639996</v>
      </c>
      <c r="H164">
        <v>9.9000003020963209E+37</v>
      </c>
      <c r="J164" s="2">
        <f>TREND(Calibration!$A$2:$A$4,Calibration!$B$2:$B$4,C164)</f>
        <v>439.03686263039287</v>
      </c>
      <c r="K164" s="2">
        <f>TREND(Calibration!$A$2:$A$4,Calibration!$C$2:$C$4,E164)</f>
        <v>486.23259295625735</v>
      </c>
      <c r="L164" s="2">
        <f>TREND(Calibration!$A$2:$A$4,Calibration!$D$2:$D$4,G164)</f>
        <v>589.2798433287262</v>
      </c>
    </row>
    <row r="165" spans="1:12" x14ac:dyDescent="0.25">
      <c r="A165">
        <v>815093</v>
      </c>
      <c r="B165">
        <v>14.59899998</v>
      </c>
      <c r="C165">
        <v>0.66479999000000001</v>
      </c>
      <c r="D165">
        <v>802.84301758000004</v>
      </c>
      <c r="E165">
        <v>1.2398999900000001</v>
      </c>
      <c r="F165">
        <v>696.92602538999995</v>
      </c>
      <c r="G165">
        <v>1.53530002</v>
      </c>
      <c r="H165">
        <v>9.9000003020963209E+37</v>
      </c>
      <c r="J165" s="2">
        <f>TREND(Calibration!$A$2:$A$4,Calibration!$B$2:$B$4,C165)</f>
        <v>441.68066642183362</v>
      </c>
      <c r="K165" s="2">
        <f>TREND(Calibration!$A$2:$A$4,Calibration!$C$2:$C$4,E165)</f>
        <v>487.07515777305207</v>
      </c>
      <c r="L165" s="2">
        <f>TREND(Calibration!$A$2:$A$4,Calibration!$D$2:$D$4,G165)</f>
        <v>588.82468620765439</v>
      </c>
    </row>
    <row r="166" spans="1:12" x14ac:dyDescent="0.25">
      <c r="A166">
        <v>820093</v>
      </c>
      <c r="B166">
        <v>14.68599987</v>
      </c>
      <c r="C166">
        <v>0.65719998000000002</v>
      </c>
      <c r="D166">
        <v>970.96502685999997</v>
      </c>
      <c r="E166">
        <v>1.2313000000000001</v>
      </c>
      <c r="F166">
        <v>420.54199218999997</v>
      </c>
      <c r="G166">
        <v>1.5224000200000001</v>
      </c>
      <c r="H166">
        <v>9.9000003020963209E+37</v>
      </c>
      <c r="J166" s="2">
        <f>TREND(Calibration!$A$2:$A$4,Calibration!$B$2:$B$4,C166)</f>
        <v>437.00789078160392</v>
      </c>
      <c r="K166" s="2">
        <f>TREND(Calibration!$A$2:$A$4,Calibration!$C$2:$C$4,E166)</f>
        <v>483.6246418187921</v>
      </c>
      <c r="L166" s="2">
        <f>TREND(Calibration!$A$2:$A$4,Calibration!$D$2:$D$4,G166)</f>
        <v>583.48664334911109</v>
      </c>
    </row>
    <row r="167" spans="1:12" x14ac:dyDescent="0.25">
      <c r="A167">
        <v>825093</v>
      </c>
      <c r="B167">
        <v>14.7670002</v>
      </c>
      <c r="C167">
        <v>0.66210002000000001</v>
      </c>
      <c r="D167">
        <v>969.06500243999994</v>
      </c>
      <c r="E167">
        <v>1.2270000000000001</v>
      </c>
      <c r="F167">
        <v>321.81500244</v>
      </c>
      <c r="G167">
        <v>1.5175000400000001</v>
      </c>
      <c r="H167">
        <v>9.9000003020963209E+37</v>
      </c>
      <c r="J167" s="2">
        <f>TREND(Calibration!$A$2:$A$4,Calibration!$B$2:$B$4,C167)</f>
        <v>440.02062202118799</v>
      </c>
      <c r="K167" s="2">
        <f>TREND(Calibration!$A$2:$A$4,Calibration!$C$2:$C$4,E167)</f>
        <v>481.89938183554591</v>
      </c>
      <c r="L167" s="2">
        <f>TREND(Calibration!$A$2:$A$4,Calibration!$D$2:$D$4,G167)</f>
        <v>581.45902294244399</v>
      </c>
    </row>
    <row r="168" spans="1:12" x14ac:dyDescent="0.25">
      <c r="A168">
        <v>830108</v>
      </c>
      <c r="B168">
        <v>14.819000239999999</v>
      </c>
      <c r="C168">
        <v>0.66589999</v>
      </c>
      <c r="D168">
        <v>886.05102538999995</v>
      </c>
      <c r="E168">
        <v>1.21619999</v>
      </c>
      <c r="F168">
        <v>336.90600585999999</v>
      </c>
      <c r="G168">
        <v>1.5169999599999999</v>
      </c>
      <c r="H168">
        <v>1079.2390136700001</v>
      </c>
      <c r="J168" s="2">
        <f>TREND(Calibration!$A$2:$A$4,Calibration!$B$2:$B$4,C168)</f>
        <v>442.35698832196965</v>
      </c>
      <c r="K168" s="2">
        <f>TREND(Calibration!$A$2:$A$4,Calibration!$C$2:$C$4,E168)</f>
        <v>477.56616670260189</v>
      </c>
      <c r="L168" s="2">
        <f>TREND(Calibration!$A$2:$A$4,Calibration!$D$2:$D$4,G168)</f>
        <v>581.25208895231219</v>
      </c>
    </row>
    <row r="169" spans="1:12" x14ac:dyDescent="0.25">
      <c r="A169">
        <v>835094</v>
      </c>
      <c r="B169">
        <v>14.83199978</v>
      </c>
      <c r="C169">
        <v>0.66149997999999999</v>
      </c>
      <c r="D169">
        <v>9.9000003020963209E+37</v>
      </c>
      <c r="E169">
        <v>1.2135000199999999</v>
      </c>
      <c r="F169">
        <v>-100.0719986</v>
      </c>
      <c r="G169">
        <v>1.5132000400000001</v>
      </c>
      <c r="H169">
        <v>9.9000003020963209E+37</v>
      </c>
      <c r="J169" s="2">
        <f>TREND(Calibration!$A$2:$A$4,Calibration!$B$2:$B$4,C169)</f>
        <v>439.65169457304467</v>
      </c>
      <c r="K169" s="2">
        <f>TREND(Calibration!$A$2:$A$4,Calibration!$C$2:$C$4,E169)</f>
        <v>476.48287595912154</v>
      </c>
      <c r="L169" s="2">
        <f>TREND(Calibration!$A$2:$A$4,Calibration!$D$2:$D$4,G169)</f>
        <v>579.6796753229296</v>
      </c>
    </row>
    <row r="170" spans="1:12" x14ac:dyDescent="0.25">
      <c r="A170">
        <v>840093</v>
      </c>
      <c r="B170">
        <v>14.82299995</v>
      </c>
      <c r="C170">
        <v>0.65880000999999999</v>
      </c>
      <c r="D170">
        <v>9.9000003020963209E+37</v>
      </c>
      <c r="E170">
        <v>1.2053999900000001</v>
      </c>
      <c r="F170">
        <v>-9.9000003020963209E+37</v>
      </c>
      <c r="G170">
        <v>1.50940001</v>
      </c>
      <c r="H170">
        <v>9.9000003020963209E+37</v>
      </c>
      <c r="J170" s="2">
        <f>TREND(Calibration!$A$2:$A$4,Calibration!$B$2:$B$4,C170)</f>
        <v>437.99165017239903</v>
      </c>
      <c r="K170" s="2">
        <f>TREND(Calibration!$A$2:$A$4,Calibration!$C$2:$C$4,E170)</f>
        <v>473.23295558189045</v>
      </c>
      <c r="L170" s="2">
        <f>TREND(Calibration!$A$2:$A$4,Calibration!$D$2:$D$4,G170)</f>
        <v>578.10721617535205</v>
      </c>
    </row>
    <row r="171" spans="1:12" x14ac:dyDescent="0.25">
      <c r="A171">
        <v>845094</v>
      </c>
      <c r="B171">
        <v>14.835000040000001</v>
      </c>
      <c r="C171">
        <v>0.66149997999999999</v>
      </c>
      <c r="D171">
        <v>1184.9310302700001</v>
      </c>
      <c r="E171">
        <v>1.19780004</v>
      </c>
      <c r="F171">
        <v>49.500999450000002</v>
      </c>
      <c r="G171">
        <v>1.50619996</v>
      </c>
      <c r="H171">
        <v>1196.5529785199999</v>
      </c>
      <c r="J171" s="2">
        <f>TREND(Calibration!$A$2:$A$4,Calibration!$B$2:$B$4,C171)</f>
        <v>439.65169457304467</v>
      </c>
      <c r="K171" s="2">
        <f>TREND(Calibration!$A$2:$A$4,Calibration!$C$2:$C$4,E171)</f>
        <v>470.18367892847829</v>
      </c>
      <c r="L171" s="2">
        <f>TREND(Calibration!$A$2:$A$4,Calibration!$D$2:$D$4,G171)</f>
        <v>576.78302981492709</v>
      </c>
    </row>
    <row r="172" spans="1:12" x14ac:dyDescent="0.25">
      <c r="A172">
        <v>850093</v>
      </c>
      <c r="B172">
        <v>14.82600021</v>
      </c>
      <c r="C172">
        <v>0.66320002</v>
      </c>
      <c r="D172">
        <v>1190.8370361299999</v>
      </c>
      <c r="E172">
        <v>1.1913000300000001</v>
      </c>
      <c r="F172">
        <v>229.33599853999999</v>
      </c>
      <c r="G172">
        <v>1.4991999899999999</v>
      </c>
      <c r="H172">
        <v>9.9000003020963209E+37</v>
      </c>
      <c r="J172" s="2">
        <f>TREND(Calibration!$A$2:$A$4,Calibration!$B$2:$B$4,C172)</f>
        <v>440.69694392132402</v>
      </c>
      <c r="K172" s="2">
        <f>TREND(Calibration!$A$2:$A$4,Calibration!$C$2:$C$4,E172)</f>
        <v>467.57572377878057</v>
      </c>
      <c r="L172" s="2">
        <f>TREND(Calibration!$A$2:$A$4,Calibration!$D$2:$D$4,G172)</f>
        <v>573.88642982511954</v>
      </c>
    </row>
    <row r="173" spans="1:12" x14ac:dyDescent="0.25">
      <c r="A173">
        <v>855093</v>
      </c>
      <c r="B173">
        <v>14.81000042</v>
      </c>
      <c r="C173">
        <v>0.65939999000000005</v>
      </c>
      <c r="D173">
        <v>9.9000003020963209E+37</v>
      </c>
      <c r="E173">
        <v>1.1854000099999999</v>
      </c>
      <c r="F173">
        <v>2.5639998899999998</v>
      </c>
      <c r="G173">
        <v>1.49650002</v>
      </c>
      <c r="H173">
        <v>9.9000003020963209E+37</v>
      </c>
      <c r="J173" s="2">
        <f>TREND(Calibration!$A$2:$A$4,Calibration!$B$2:$B$4,C173)</f>
        <v>438.3605407302569</v>
      </c>
      <c r="K173" s="2">
        <f>TREND(Calibration!$A$2:$A$4,Calibration!$C$2:$C$4,E173)</f>
        <v>465.20849856800089</v>
      </c>
      <c r="L173" s="2">
        <f>TREND(Calibration!$A$2:$A$4,Calibration!$D$2:$D$4,G173)</f>
        <v>572.76917745482638</v>
      </c>
    </row>
    <row r="174" spans="1:12" x14ac:dyDescent="0.25">
      <c r="A174">
        <v>860093</v>
      </c>
      <c r="B174">
        <v>14.77099991</v>
      </c>
      <c r="C174">
        <v>0.66100000999999997</v>
      </c>
      <c r="D174">
        <v>1344.9379882799999</v>
      </c>
      <c r="E174">
        <v>1.18859994</v>
      </c>
      <c r="F174">
        <v>191.60600281000001</v>
      </c>
      <c r="G174">
        <v>1.49380004</v>
      </c>
      <c r="H174">
        <v>9.9000003020963209E+37</v>
      </c>
      <c r="J174" s="2">
        <f>TREND(Calibration!$A$2:$A$4,Calibration!$B$2:$B$4,C174)</f>
        <v>439.34429397267104</v>
      </c>
      <c r="K174" s="2">
        <f>TREND(Calibration!$A$2:$A$4,Calibration!$C$2:$C$4,E174)</f>
        <v>466.49238488851</v>
      </c>
      <c r="L174" s="2">
        <f>TREND(Calibration!$A$2:$A$4,Calibration!$D$2:$D$4,G174)</f>
        <v>571.65192094651559</v>
      </c>
    </row>
    <row r="175" spans="1:12" x14ac:dyDescent="0.25">
      <c r="A175">
        <v>865093</v>
      </c>
      <c r="B175">
        <v>14.760999679999999</v>
      </c>
      <c r="C175">
        <v>0.65829998000000001</v>
      </c>
      <c r="D175">
        <v>9.9000003020963209E+37</v>
      </c>
      <c r="E175">
        <v>1.1670000599999999</v>
      </c>
      <c r="F175">
        <v>72.066001889999995</v>
      </c>
      <c r="G175">
        <v>1.4900000099999999</v>
      </c>
      <c r="H175">
        <v>9.9000003020963209E+37</v>
      </c>
      <c r="J175" s="2">
        <f>TREND(Calibration!$A$2:$A$4,Calibration!$B$2:$B$4,C175)</f>
        <v>437.68421268173995</v>
      </c>
      <c r="K175" s="2">
        <f>TREND(Calibration!$A$2:$A$4,Calibration!$C$2:$C$4,E175)</f>
        <v>457.82601079387729</v>
      </c>
      <c r="L175" s="2">
        <f>TREND(Calibration!$A$2:$A$4,Calibration!$D$2:$D$4,G175)</f>
        <v>570.07946179893793</v>
      </c>
    </row>
    <row r="176" spans="1:12" x14ac:dyDescent="0.25">
      <c r="A176">
        <v>870093</v>
      </c>
      <c r="B176">
        <v>14.722000120000001</v>
      </c>
      <c r="C176">
        <v>0.65399998000000004</v>
      </c>
      <c r="D176">
        <v>9.9000003020963209E+37</v>
      </c>
      <c r="E176">
        <v>1.1642999599999999</v>
      </c>
      <c r="F176">
        <v>41.993000029999997</v>
      </c>
      <c r="G176">
        <v>1.48570001</v>
      </c>
      <c r="H176">
        <v>9.9000003020963209E+37</v>
      </c>
      <c r="J176" s="2">
        <f>TREND(Calibration!$A$2:$A$4,Calibration!$B$2:$B$4,C176)</f>
        <v>435.0404088902992</v>
      </c>
      <c r="K176" s="2">
        <f>TREND(Calibration!$A$2:$A$4,Calibration!$C$2:$C$4,E176)</f>
        <v>456.74266789137425</v>
      </c>
      <c r="L176" s="2">
        <f>TREND(Calibration!$A$2:$A$4,Calibration!$D$2:$D$4,G176)</f>
        <v>568.30011417942353</v>
      </c>
    </row>
    <row r="177" spans="1:12" x14ac:dyDescent="0.25">
      <c r="A177">
        <v>875093</v>
      </c>
      <c r="B177">
        <v>14.725000380000001</v>
      </c>
      <c r="C177">
        <v>0.66100000999999997</v>
      </c>
      <c r="D177">
        <v>1018.96600342</v>
      </c>
      <c r="E177">
        <v>1.1573</v>
      </c>
      <c r="F177">
        <v>249.39500426999999</v>
      </c>
      <c r="G177">
        <v>1.4851000299999999</v>
      </c>
      <c r="H177">
        <v>1325.8850097699999</v>
      </c>
      <c r="J177" s="2">
        <f>TREND(Calibration!$A$2:$A$4,Calibration!$B$2:$B$4,C177)</f>
        <v>439.34429397267104</v>
      </c>
      <c r="K177" s="2">
        <f>TREND(Calibration!$A$2:$A$4,Calibration!$C$2:$C$4,E177)</f>
        <v>453.93412117688024</v>
      </c>
      <c r="L177" s="2">
        <f>TREND(Calibration!$A$2:$A$4,Calibration!$D$2:$D$4,G177)</f>
        <v>568.05184139227094</v>
      </c>
    </row>
    <row r="178" spans="1:12" x14ac:dyDescent="0.25">
      <c r="A178">
        <v>880093</v>
      </c>
      <c r="B178">
        <v>14.670000079999999</v>
      </c>
      <c r="C178">
        <v>0.65939999000000005</v>
      </c>
      <c r="D178">
        <v>1370.4129638700001</v>
      </c>
      <c r="E178">
        <v>1.1573</v>
      </c>
      <c r="F178">
        <v>256.04598999000001</v>
      </c>
      <c r="G178">
        <v>1.47920001</v>
      </c>
      <c r="H178">
        <v>9.9000003020963209E+37</v>
      </c>
      <c r="J178" s="2">
        <f>TREND(Calibration!$A$2:$A$4,Calibration!$B$2:$B$4,C178)</f>
        <v>438.3605407302569</v>
      </c>
      <c r="K178" s="2">
        <f>TREND(Calibration!$A$2:$A$4,Calibration!$C$2:$C$4,E178)</f>
        <v>453.93412117688024</v>
      </c>
      <c r="L178" s="2">
        <f>TREND(Calibration!$A$2:$A$4,Calibration!$D$2:$D$4,G178)</f>
        <v>565.61040266155294</v>
      </c>
    </row>
    <row r="179" spans="1:12" x14ac:dyDescent="0.25">
      <c r="A179">
        <v>885093</v>
      </c>
      <c r="B179">
        <v>14.618000029999999</v>
      </c>
      <c r="C179">
        <v>0.66320002</v>
      </c>
      <c r="D179">
        <v>9.9000003020963209E+37</v>
      </c>
      <c r="E179">
        <v>1.15409994</v>
      </c>
      <c r="F179">
        <v>203.68400574</v>
      </c>
      <c r="G179">
        <v>1.4808000299999999</v>
      </c>
      <c r="H179">
        <v>9.9000003020963209E+37</v>
      </c>
      <c r="J179" s="2">
        <f>TREND(Calibration!$A$2:$A$4,Calibration!$B$2:$B$4,C179)</f>
        <v>440.69694392132402</v>
      </c>
      <c r="K179" s="2">
        <f>TREND(Calibration!$A$2:$A$4,Calibration!$C$2:$C$4,E179)</f>
        <v>452.65018269734844</v>
      </c>
      <c r="L179" s="2">
        <f>TREND(Calibration!$A$2:$A$4,Calibration!$D$2:$D$4,G179)</f>
        <v>566.27249377275643</v>
      </c>
    </row>
    <row r="180" spans="1:12" x14ac:dyDescent="0.25">
      <c r="A180">
        <v>890094</v>
      </c>
      <c r="B180">
        <v>14.60499954</v>
      </c>
      <c r="C180">
        <v>0.65829998000000001</v>
      </c>
      <c r="D180">
        <v>9.9000003020963209E+37</v>
      </c>
      <c r="E180">
        <v>1.1454000499999999</v>
      </c>
      <c r="F180">
        <v>-66.528999330000005</v>
      </c>
      <c r="G180">
        <v>1.4770000000000001</v>
      </c>
      <c r="H180">
        <v>9.9000003020963209E+37</v>
      </c>
      <c r="J180" s="2">
        <f>TREND(Calibration!$A$2:$A$4,Calibration!$B$2:$B$4,C180)</f>
        <v>437.68421268173995</v>
      </c>
      <c r="K180" s="2">
        <f>TREND(Calibration!$A$2:$A$4,Calibration!$C$2:$C$4,E180)</f>
        <v>449.15958454022183</v>
      </c>
      <c r="L180" s="2">
        <f>TREND(Calibration!$A$2:$A$4,Calibration!$D$2:$D$4,G180)</f>
        <v>564.700034625179</v>
      </c>
    </row>
    <row r="181" spans="1:12" x14ac:dyDescent="0.25">
      <c r="A181">
        <v>895093</v>
      </c>
      <c r="B181">
        <v>14.57900047</v>
      </c>
      <c r="C181">
        <v>0.66149997999999999</v>
      </c>
      <c r="D181">
        <v>9.9000003020963209E+37</v>
      </c>
      <c r="E181">
        <v>1.1411000499999999</v>
      </c>
      <c r="F181">
        <v>-113.68699646</v>
      </c>
      <c r="G181">
        <v>1.47650003</v>
      </c>
      <c r="H181">
        <v>1321.1939697299999</v>
      </c>
      <c r="J181" s="2">
        <f>TREND(Calibration!$A$2:$A$4,Calibration!$B$2:$B$4,C181)</f>
        <v>439.65169457304467</v>
      </c>
      <c r="K181" s="2">
        <f>TREND(Calibration!$A$2:$A$4,Calibration!$C$2:$C$4,E181)</f>
        <v>447.43432455697564</v>
      </c>
      <c r="L181" s="2">
        <f>TREND(Calibration!$A$2:$A$4,Calibration!$D$2:$D$4,G181)</f>
        <v>564.49314615324204</v>
      </c>
    </row>
    <row r="182" spans="1:12" x14ac:dyDescent="0.25">
      <c r="A182">
        <v>900093</v>
      </c>
      <c r="B182">
        <v>14.57299995</v>
      </c>
      <c r="C182">
        <v>0.65719998000000002</v>
      </c>
      <c r="D182">
        <v>9.9000003020963209E+37</v>
      </c>
      <c r="E182">
        <v>1.1352000200000001</v>
      </c>
      <c r="F182">
        <v>-173.79100037000001</v>
      </c>
      <c r="G182">
        <v>1.4726999999999999</v>
      </c>
      <c r="H182">
        <v>9.9000003020963209E+37</v>
      </c>
      <c r="J182" s="2">
        <f>TREND(Calibration!$A$2:$A$4,Calibration!$B$2:$B$4,C182)</f>
        <v>437.00789078160392</v>
      </c>
      <c r="K182" s="2">
        <f>TREND(Calibration!$A$2:$A$4,Calibration!$C$2:$C$4,E182)</f>
        <v>445.06709533396355</v>
      </c>
      <c r="L182" s="2">
        <f>TREND(Calibration!$A$2:$A$4,Calibration!$D$2:$D$4,G182)</f>
        <v>562.92068700566449</v>
      </c>
    </row>
    <row r="183" spans="1:12" x14ac:dyDescent="0.25">
      <c r="A183">
        <v>905094</v>
      </c>
      <c r="B183">
        <v>14.55000019</v>
      </c>
      <c r="C183">
        <v>0.66369997999999997</v>
      </c>
      <c r="D183">
        <v>798.78002930000002</v>
      </c>
      <c r="E183">
        <v>1.1334999800000001</v>
      </c>
      <c r="F183">
        <v>69.468002319999997</v>
      </c>
      <c r="G183">
        <v>1.47049999</v>
      </c>
      <c r="H183">
        <v>1099.2540283200001</v>
      </c>
      <c r="J183" s="2">
        <f>TREND(Calibration!$A$2:$A$4,Calibration!$B$2:$B$4,C183)</f>
        <v>441.00433837331673</v>
      </c>
      <c r="K183" s="2">
        <f>TREND(Calibration!$A$2:$A$4,Calibration!$C$2:$C$4,E183)</f>
        <v>444.38499975677331</v>
      </c>
      <c r="L183" s="2">
        <f>TREND(Calibration!$A$2:$A$4,Calibration!$D$2:$D$4,G183)</f>
        <v>562.01031896929055</v>
      </c>
    </row>
    <row r="184" spans="1:12" x14ac:dyDescent="0.25">
      <c r="A184">
        <v>910094</v>
      </c>
      <c r="B184">
        <v>14.6079998</v>
      </c>
      <c r="C184">
        <v>0.65339999999999998</v>
      </c>
      <c r="D184">
        <v>1290.20605469</v>
      </c>
      <c r="E184">
        <v>1.13189995</v>
      </c>
      <c r="F184">
        <v>292.87701415999999</v>
      </c>
      <c r="G184">
        <v>1.4623999599999999</v>
      </c>
      <c r="H184">
        <v>9.9000003020963209E+37</v>
      </c>
      <c r="J184" s="2">
        <f>TREND(Calibration!$A$2:$A$4,Calibration!$B$2:$B$4,C184)</f>
        <v>434.67151833244134</v>
      </c>
      <c r="K184" s="2">
        <f>TREND(Calibration!$A$2:$A$4,Calibration!$C$2:$C$4,E184)</f>
        <v>443.74303051700736</v>
      </c>
      <c r="L184" s="2">
        <f>TREND(Calibration!$A$2:$A$4,Calibration!$D$2:$D$4,G184)</f>
        <v>558.65851220219861</v>
      </c>
    </row>
    <row r="185" spans="1:12" x14ac:dyDescent="0.25">
      <c r="A185">
        <v>915094</v>
      </c>
      <c r="B185">
        <v>14.670000079999999</v>
      </c>
      <c r="C185">
        <v>0.65780002000000004</v>
      </c>
      <c r="D185">
        <v>686.92602538999995</v>
      </c>
      <c r="E185">
        <v>1.13080001</v>
      </c>
      <c r="F185">
        <v>689.18298340000001</v>
      </c>
      <c r="G185">
        <v>1.4635000199999999</v>
      </c>
      <c r="H185">
        <v>9.9000003020963209E+37</v>
      </c>
      <c r="J185" s="2">
        <f>TREND(Calibration!$A$2:$A$4,Calibration!$B$2:$B$4,C185)</f>
        <v>437.37681822974724</v>
      </c>
      <c r="K185" s="2">
        <f>TREND(Calibration!$A$2:$A$4,Calibration!$C$2:$C$4,E185)</f>
        <v>443.30170901329296</v>
      </c>
      <c r="L185" s="2">
        <f>TREND(Calibration!$A$2:$A$4,Calibration!$D$2:$D$4,G185)</f>
        <v>559.113718979483</v>
      </c>
    </row>
    <row r="186" spans="1:12" x14ac:dyDescent="0.25">
      <c r="A186">
        <v>920093</v>
      </c>
      <c r="B186">
        <v>14.74800014</v>
      </c>
      <c r="C186">
        <v>0.65399998000000004</v>
      </c>
      <c r="D186">
        <v>460.77999878000003</v>
      </c>
      <c r="E186">
        <v>1.1270999900000001</v>
      </c>
      <c r="F186">
        <v>1040.4630127</v>
      </c>
      <c r="G186">
        <v>1.4623999599999999</v>
      </c>
      <c r="H186">
        <v>9.9000003020963209E+37</v>
      </c>
      <c r="J186" s="2">
        <f>TREND(Calibration!$A$2:$A$4,Calibration!$B$2:$B$4,C186)</f>
        <v>435.0404088902992</v>
      </c>
      <c r="K186" s="2">
        <f>TREND(Calibration!$A$2:$A$4,Calibration!$C$2:$C$4,E186)</f>
        <v>441.8171749567324</v>
      </c>
      <c r="L186" s="2">
        <f>TREND(Calibration!$A$2:$A$4,Calibration!$D$2:$D$4,G186)</f>
        <v>558.65851220219861</v>
      </c>
    </row>
    <row r="187" spans="1:12" x14ac:dyDescent="0.25">
      <c r="A187">
        <v>925093</v>
      </c>
      <c r="B187">
        <v>14.81000042</v>
      </c>
      <c r="C187">
        <v>0.65020001000000005</v>
      </c>
      <c r="D187">
        <v>89.685997009999994</v>
      </c>
      <c r="E187">
        <v>1.1205999900000001</v>
      </c>
      <c r="F187">
        <v>9.9000003020963209E+37</v>
      </c>
      <c r="G187">
        <v>1.4586000400000001</v>
      </c>
      <c r="H187">
        <v>1299.8270263700001</v>
      </c>
      <c r="J187" s="2">
        <f>TREND(Calibration!$A$2:$A$4,Calibration!$B$2:$B$4,C187)</f>
        <v>432.70404258951754</v>
      </c>
      <c r="K187" s="2">
        <f>TREND(Calibration!$A$2:$A$4,Calibration!$C$2:$C$4,E187)</f>
        <v>439.20922381926715</v>
      </c>
      <c r="L187" s="2">
        <f>TREND(Calibration!$A$2:$A$4,Calibration!$D$2:$D$4,G187)</f>
        <v>557.08609857281601</v>
      </c>
    </row>
    <row r="188" spans="1:12" x14ac:dyDescent="0.25">
      <c r="A188">
        <v>930093</v>
      </c>
      <c r="B188">
        <v>14.82299995</v>
      </c>
      <c r="C188">
        <v>0.65289998000000005</v>
      </c>
      <c r="D188">
        <v>426.35800171</v>
      </c>
      <c r="E188">
        <v>1.1195000399999999</v>
      </c>
      <c r="F188">
        <v>9.9000003020963209E+37</v>
      </c>
      <c r="G188">
        <v>1.45650005</v>
      </c>
      <c r="H188">
        <v>1296.7800293</v>
      </c>
      <c r="J188" s="2">
        <f>TREND(Calibration!$A$2:$A$4,Calibration!$B$2:$B$4,C188)</f>
        <v>434.36408699016317</v>
      </c>
      <c r="K188" s="2">
        <f>TREND(Calibration!$A$2:$A$4,Calibration!$C$2:$C$4,E188)</f>
        <v>438.76789830332018</v>
      </c>
      <c r="L188" s="2">
        <f>TREND(Calibration!$A$2:$A$4,Calibration!$D$2:$D$4,G188)</f>
        <v>556.21711898967544</v>
      </c>
    </row>
    <row r="189" spans="1:12" x14ac:dyDescent="0.25">
      <c r="A189">
        <v>935093</v>
      </c>
      <c r="B189">
        <v>14.82299995</v>
      </c>
      <c r="C189">
        <v>0.65719998000000002</v>
      </c>
      <c r="D189">
        <v>455.70800781000003</v>
      </c>
      <c r="E189">
        <v>1.11839998</v>
      </c>
      <c r="F189">
        <v>9.9000003020963209E+37</v>
      </c>
      <c r="G189">
        <v>1.4553999900000001</v>
      </c>
      <c r="H189">
        <v>959.17199706999997</v>
      </c>
      <c r="J189" s="2">
        <f>TREND(Calibration!$A$2:$A$4,Calibration!$B$2:$B$4,C189)</f>
        <v>437.00789078160392</v>
      </c>
      <c r="K189" s="2">
        <f>TREND(Calibration!$A$2:$A$4,Calibration!$C$2:$C$4,E189)</f>
        <v>438.32652865281557</v>
      </c>
      <c r="L189" s="2">
        <f>TREND(Calibration!$A$2:$A$4,Calibration!$D$2:$D$4,G189)</f>
        <v>555.76191221239105</v>
      </c>
    </row>
    <row r="190" spans="1:12" x14ac:dyDescent="0.25">
      <c r="A190">
        <v>940093</v>
      </c>
      <c r="B190">
        <v>14.77099991</v>
      </c>
      <c r="C190">
        <v>0.65240001999999997</v>
      </c>
      <c r="D190">
        <v>601.73602295000001</v>
      </c>
      <c r="E190">
        <v>1.1092</v>
      </c>
      <c r="F190">
        <v>9.9000003020963209E+37</v>
      </c>
      <c r="G190">
        <v>1.44840002</v>
      </c>
      <c r="H190">
        <v>1009.37902832</v>
      </c>
      <c r="J190" s="2">
        <f>TREND(Calibration!$A$2:$A$4,Calibration!$B$2:$B$4,C190)</f>
        <v>434.05669253817041</v>
      </c>
      <c r="K190" s="2">
        <f>TREND(Calibration!$A$2:$A$4,Calibration!$C$2:$C$4,E190)</f>
        <v>434.63528275963756</v>
      </c>
      <c r="L190" s="2">
        <f>TREND(Calibration!$A$2:$A$4,Calibration!$D$2:$D$4,G190)</f>
        <v>552.8653122225835</v>
      </c>
    </row>
    <row r="191" spans="1:12" x14ac:dyDescent="0.25">
      <c r="A191">
        <v>945093</v>
      </c>
      <c r="B191">
        <v>14.722000120000001</v>
      </c>
      <c r="C191">
        <v>0.65780002000000004</v>
      </c>
      <c r="D191">
        <v>911.77301024999997</v>
      </c>
      <c r="E191">
        <v>1.10440004</v>
      </c>
      <c r="F191">
        <v>9.9000003020963209E+37</v>
      </c>
      <c r="G191">
        <v>1.44780004</v>
      </c>
      <c r="H191">
        <v>1127.9160156200001</v>
      </c>
      <c r="J191" s="2">
        <f>TREND(Calibration!$A$2:$A$4,Calibration!$B$2:$B$4,C191)</f>
        <v>437.37681822974724</v>
      </c>
      <c r="K191" s="2">
        <f>TREND(Calibration!$A$2:$A$4,Calibration!$C$2:$C$4,E191)</f>
        <v>432.70942719936255</v>
      </c>
      <c r="L191" s="2">
        <f>TREND(Calibration!$A$2:$A$4,Calibration!$D$2:$D$4,G191)</f>
        <v>552.6170394354308</v>
      </c>
    </row>
    <row r="192" spans="1:12" x14ac:dyDescent="0.25">
      <c r="A192">
        <v>950093</v>
      </c>
      <c r="B192">
        <v>14.663999560000001</v>
      </c>
      <c r="C192">
        <v>0.65130001000000004</v>
      </c>
      <c r="D192">
        <v>9.9000003020963209E+37</v>
      </c>
      <c r="E192">
        <v>1.1022000300000001</v>
      </c>
      <c r="F192">
        <v>412.91500853999997</v>
      </c>
      <c r="G192">
        <v>1.44410002</v>
      </c>
      <c r="H192">
        <v>9.9000003020963209E+37</v>
      </c>
      <c r="J192" s="2">
        <f>TREND(Calibration!$A$2:$A$4,Calibration!$B$2:$B$4,C192)</f>
        <v>433.38036448965352</v>
      </c>
      <c r="K192" s="2">
        <f>TREND(Calibration!$A$2:$A$4,Calibration!$C$2:$C$4,E192)</f>
        <v>431.82673203291108</v>
      </c>
      <c r="L192" s="2">
        <f>TREND(Calibration!$A$2:$A$4,Calibration!$D$2:$D$4,G192)</f>
        <v>551.08596460306899</v>
      </c>
    </row>
    <row r="193" spans="1:12" x14ac:dyDescent="0.25">
      <c r="A193">
        <v>955093</v>
      </c>
      <c r="B193">
        <v>14.65999985</v>
      </c>
      <c r="C193">
        <v>0.65130001000000004</v>
      </c>
      <c r="D193">
        <v>1087.9919433600001</v>
      </c>
      <c r="E193">
        <v>1.0989999800000001</v>
      </c>
      <c r="F193">
        <v>223.96000670999999</v>
      </c>
      <c r="G193">
        <v>1.43700004</v>
      </c>
      <c r="H193">
        <v>1218.8339843700001</v>
      </c>
      <c r="J193" s="2">
        <f>TREND(Calibration!$A$2:$A$4,Calibration!$B$2:$B$4,C193)</f>
        <v>433.38036448965352</v>
      </c>
      <c r="K193" s="2">
        <f>TREND(Calibration!$A$2:$A$4,Calibration!$C$2:$C$4,E193)</f>
        <v>430.54279756561175</v>
      </c>
      <c r="L193" s="2">
        <f>TREND(Calibration!$A$2:$A$4,Calibration!$D$2:$D$4,G193)</f>
        <v>548.14798029804581</v>
      </c>
    </row>
    <row r="194" spans="1:12" x14ac:dyDescent="0.25">
      <c r="A194">
        <v>960105</v>
      </c>
      <c r="B194">
        <v>14.666999819999999</v>
      </c>
      <c r="C194">
        <v>0.65509998999999997</v>
      </c>
      <c r="D194">
        <v>1219.4160156200001</v>
      </c>
      <c r="E194">
        <v>1.0946999799999999</v>
      </c>
      <c r="F194">
        <v>39.312999730000001</v>
      </c>
      <c r="G194">
        <v>1.43490005</v>
      </c>
      <c r="H194">
        <v>9.9000003020963209E+37</v>
      </c>
      <c r="J194" s="2">
        <f>TREND(Calibration!$A$2:$A$4,Calibration!$B$2:$B$4,C194)</f>
        <v>435.71673693881604</v>
      </c>
      <c r="K194" s="2">
        <f>TREND(Calibration!$A$2:$A$4,Calibration!$C$2:$C$4,E194)</f>
        <v>428.81753758236545</v>
      </c>
      <c r="L194" s="2">
        <f>TREND(Calibration!$A$2:$A$4,Calibration!$D$2:$D$4,G194)</f>
        <v>547.27900071490524</v>
      </c>
    </row>
    <row r="195" spans="1:12" x14ac:dyDescent="0.25">
      <c r="A195">
        <v>965094</v>
      </c>
      <c r="B195">
        <v>14.64099979</v>
      </c>
      <c r="C195">
        <v>0.65780002000000004</v>
      </c>
      <c r="D195">
        <v>851.29602050999995</v>
      </c>
      <c r="E195">
        <v>1.0898000000000001</v>
      </c>
      <c r="F195">
        <v>-9.9000003020963209E+37</v>
      </c>
      <c r="G195">
        <v>1.4327000400000001</v>
      </c>
      <c r="H195">
        <v>9.9000003020963209E+37</v>
      </c>
      <c r="J195" s="2">
        <f>TREND(Calibration!$A$2:$A$4,Calibration!$B$2:$B$4,C195)</f>
        <v>437.37681822974724</v>
      </c>
      <c r="K195" s="2">
        <f>TREND(Calibration!$A$2:$A$4,Calibration!$C$2:$C$4,E195)</f>
        <v>426.85155167243369</v>
      </c>
      <c r="L195" s="2">
        <f>TREND(Calibration!$A$2:$A$4,Calibration!$D$2:$D$4,G195)</f>
        <v>546.3686326785313</v>
      </c>
    </row>
    <row r="196" spans="1:12" x14ac:dyDescent="0.25">
      <c r="A196">
        <v>970106</v>
      </c>
      <c r="B196">
        <v>14.62100029</v>
      </c>
      <c r="C196">
        <v>0.65880000999999999</v>
      </c>
      <c r="D196">
        <v>704.79901123000002</v>
      </c>
      <c r="E196">
        <v>1.0902999600000001</v>
      </c>
      <c r="F196">
        <v>284.98001098999998</v>
      </c>
      <c r="G196">
        <v>1.43060005</v>
      </c>
      <c r="H196">
        <v>1219.4890136700001</v>
      </c>
      <c r="J196" s="2">
        <f>TREND(Calibration!$A$2:$A$4,Calibration!$B$2:$B$4,C196)</f>
        <v>437.99165017239903</v>
      </c>
      <c r="K196" s="2">
        <f>TREND(Calibration!$A$2:$A$4,Calibration!$C$2:$C$4,E196)</f>
        <v>427.05214724946245</v>
      </c>
      <c r="L196" s="2">
        <f>TREND(Calibration!$A$2:$A$4,Calibration!$D$2:$D$4,G196)</f>
        <v>545.49965309539084</v>
      </c>
    </row>
    <row r="197" spans="1:12" x14ac:dyDescent="0.25">
      <c r="A197">
        <v>975094</v>
      </c>
      <c r="B197">
        <v>14.618000029999999</v>
      </c>
      <c r="C197">
        <v>0.66210002000000001</v>
      </c>
      <c r="D197">
        <v>246.59300232000001</v>
      </c>
      <c r="E197">
        <v>1.0893000399999999</v>
      </c>
      <c r="F197">
        <v>1147.75</v>
      </c>
      <c r="G197">
        <v>1.4272999799999999</v>
      </c>
      <c r="H197">
        <v>844.28900146000001</v>
      </c>
      <c r="J197" s="2">
        <f>TREND(Calibration!$A$2:$A$4,Calibration!$B$2:$B$4,C197)</f>
        <v>440.02062202118799</v>
      </c>
      <c r="K197" s="2">
        <f>TREND(Calibration!$A$2:$A$4,Calibration!$C$2:$C$4,E197)</f>
        <v>426.65095609540481</v>
      </c>
      <c r="L197" s="2">
        <f>TREND(Calibration!$A$2:$A$4,Calibration!$D$2:$D$4,G197)</f>
        <v>544.1340782817324</v>
      </c>
    </row>
    <row r="198" spans="1:12" x14ac:dyDescent="0.25">
      <c r="A198">
        <v>980093</v>
      </c>
      <c r="B198">
        <v>14.59500027</v>
      </c>
      <c r="C198">
        <v>0.66320002</v>
      </c>
      <c r="D198">
        <v>617.87298583999996</v>
      </c>
      <c r="E198">
        <v>1.08389997</v>
      </c>
      <c r="F198">
        <v>9.9000003020963209E+37</v>
      </c>
      <c r="G198">
        <v>1.42460001</v>
      </c>
      <c r="H198">
        <v>1181.81799316</v>
      </c>
      <c r="J198" s="2">
        <f>TREND(Calibration!$A$2:$A$4,Calibration!$B$2:$B$4,C198)</f>
        <v>440.69694392132402</v>
      </c>
      <c r="K198" s="2">
        <f>TREND(Calibration!$A$2:$A$4,Calibration!$C$2:$C$4,E198)</f>
        <v>424.48432244942148</v>
      </c>
      <c r="L198" s="2">
        <f>TREND(Calibration!$A$2:$A$4,Calibration!$D$2:$D$4,G198)</f>
        <v>543.01682591143935</v>
      </c>
    </row>
    <row r="199" spans="1:12" x14ac:dyDescent="0.25">
      <c r="A199">
        <v>985093</v>
      </c>
      <c r="B199">
        <v>14.539999959999999</v>
      </c>
      <c r="C199">
        <v>0.66320002</v>
      </c>
      <c r="D199">
        <v>977.32202147999999</v>
      </c>
      <c r="E199">
        <v>1.08280003</v>
      </c>
      <c r="F199">
        <v>9.9000003020963209E+37</v>
      </c>
      <c r="G199">
        <v>1.42250001</v>
      </c>
      <c r="H199">
        <v>1116.3380127</v>
      </c>
      <c r="J199" s="2">
        <f>TREND(Calibration!$A$2:$A$4,Calibration!$B$2:$B$4,C199)</f>
        <v>440.69694392132402</v>
      </c>
      <c r="K199" s="2">
        <f>TREND(Calibration!$A$2:$A$4,Calibration!$C$2:$C$4,E199)</f>
        <v>424.04300094570709</v>
      </c>
      <c r="L199" s="2">
        <f>TREND(Calibration!$A$2:$A$4,Calibration!$D$2:$D$4,G199)</f>
        <v>542.14784219028115</v>
      </c>
    </row>
    <row r="200" spans="1:12" x14ac:dyDescent="0.25">
      <c r="A200">
        <v>990093</v>
      </c>
      <c r="B200">
        <v>14.501000400000001</v>
      </c>
      <c r="C200">
        <v>0.65829998000000001</v>
      </c>
      <c r="D200">
        <v>9.9000003020963209E+37</v>
      </c>
      <c r="E200">
        <v>1.0806000200000001</v>
      </c>
      <c r="F200">
        <v>433.69198607999999</v>
      </c>
      <c r="G200">
        <v>1.4137999999999999</v>
      </c>
      <c r="H200">
        <v>9.9000003020963209E+37</v>
      </c>
      <c r="J200" s="2">
        <f>TREND(Calibration!$A$2:$A$4,Calibration!$B$2:$B$4,C200)</f>
        <v>437.68421268173995</v>
      </c>
      <c r="K200" s="2">
        <f>TREND(Calibration!$A$2:$A$4,Calibration!$C$2:$C$4,E200)</f>
        <v>423.16030577925562</v>
      </c>
      <c r="L200" s="2">
        <f>TREND(Calibration!$A$2:$A$4,Calibration!$D$2:$D$4,G200)</f>
        <v>538.54776263603651</v>
      </c>
    </row>
    <row r="201" spans="1:12" x14ac:dyDescent="0.25">
      <c r="A201">
        <v>995093</v>
      </c>
      <c r="B201">
        <v>14.475000380000001</v>
      </c>
      <c r="C201">
        <v>0.66149997999999999</v>
      </c>
      <c r="D201">
        <v>1274.7819824200001</v>
      </c>
      <c r="E201">
        <v>1.0785000300000001</v>
      </c>
      <c r="F201">
        <v>48.499000549999998</v>
      </c>
      <c r="G201">
        <v>1.4111000300000001</v>
      </c>
      <c r="H201">
        <v>9.9000003020963209E+37</v>
      </c>
      <c r="J201" s="2">
        <f>TREND(Calibration!$A$2:$A$4,Calibration!$B$2:$B$4,C201)</f>
        <v>439.65169457304467</v>
      </c>
      <c r="K201" s="2">
        <f>TREND(Calibration!$A$2:$A$4,Calibration!$C$2:$C$4,E201)</f>
        <v>422.3177409624609</v>
      </c>
      <c r="L201" s="2">
        <f>TREND(Calibration!$A$2:$A$4,Calibration!$D$2:$D$4,G201)</f>
        <v>537.43051026574335</v>
      </c>
    </row>
    <row r="202" spans="1:12" x14ac:dyDescent="0.25">
      <c r="A202">
        <v>1000093</v>
      </c>
      <c r="B202">
        <v>14.475000380000001</v>
      </c>
      <c r="C202">
        <v>0.65609998000000003</v>
      </c>
      <c r="D202">
        <v>950.19897461000005</v>
      </c>
      <c r="E202">
        <v>1.0806000200000001</v>
      </c>
      <c r="F202">
        <v>-116.59400177000001</v>
      </c>
      <c r="G202">
        <v>1.4035999800000001</v>
      </c>
      <c r="H202">
        <v>9.9000003020963209E+37</v>
      </c>
      <c r="J202" s="2">
        <f>TREND(Calibration!$A$2:$A$4,Calibration!$B$2:$B$4,C202)</f>
        <v>436.33156888146794</v>
      </c>
      <c r="K202" s="2">
        <f>TREND(Calibration!$A$2:$A$4,Calibration!$C$2:$C$4,E202)</f>
        <v>423.16030577925562</v>
      </c>
      <c r="L202" s="2">
        <f>TREND(Calibration!$A$2:$A$4,Calibration!$D$2:$D$4,G202)</f>
        <v>534.32697628580399</v>
      </c>
    </row>
    <row r="203" spans="1:12" x14ac:dyDescent="0.25">
      <c r="A203">
        <v>1005093</v>
      </c>
      <c r="B203">
        <v>14.475000380000001</v>
      </c>
      <c r="C203">
        <v>0.66210002000000001</v>
      </c>
      <c r="D203">
        <v>910.76599121000004</v>
      </c>
      <c r="E203">
        <v>1.0794999599999999</v>
      </c>
      <c r="F203">
        <v>94.143997189999993</v>
      </c>
      <c r="G203">
        <v>1.4013999699999999</v>
      </c>
      <c r="H203">
        <v>9.9000003020963209E+37</v>
      </c>
      <c r="J203" s="2">
        <f>TREND(Calibration!$A$2:$A$4,Calibration!$B$2:$B$4,C203)</f>
        <v>440.02062202118799</v>
      </c>
      <c r="K203" s="2">
        <f>TREND(Calibration!$A$2:$A$4,Calibration!$C$2:$C$4,E203)</f>
        <v>422.71893612875095</v>
      </c>
      <c r="L203" s="2">
        <f>TREND(Calibration!$A$2:$A$4,Calibration!$D$2:$D$4,G203)</f>
        <v>533.41660824943006</v>
      </c>
    </row>
    <row r="204" spans="1:12" x14ac:dyDescent="0.25">
      <c r="A204">
        <v>1010093</v>
      </c>
      <c r="B204">
        <v>14.536999700000001</v>
      </c>
      <c r="C204">
        <v>0.66149997999999999</v>
      </c>
      <c r="D204">
        <v>524.27398682</v>
      </c>
      <c r="E204">
        <v>1.07679999</v>
      </c>
      <c r="F204">
        <v>669.91699218999997</v>
      </c>
      <c r="G204">
        <v>1.40090001</v>
      </c>
      <c r="H204">
        <v>1317.5770263700001</v>
      </c>
      <c r="J204" s="2">
        <f>TREND(Calibration!$A$2:$A$4,Calibration!$B$2:$B$4,C204)</f>
        <v>439.65169457304467</v>
      </c>
      <c r="K204" s="2">
        <f>TREND(Calibration!$A$2:$A$4,Calibration!$C$2:$C$4,E204)</f>
        <v>421.63564538527066</v>
      </c>
      <c r="L204" s="2">
        <f>TREND(Calibration!$A$2:$A$4,Calibration!$D$2:$D$4,G204)</f>
        <v>533.20972391551084</v>
      </c>
    </row>
    <row r="205" spans="1:12" x14ac:dyDescent="0.25">
      <c r="A205">
        <v>1015093</v>
      </c>
      <c r="B205">
        <v>14.602000240000001</v>
      </c>
      <c r="C205">
        <v>0.66210002000000001</v>
      </c>
      <c r="D205">
        <v>422.60998534999999</v>
      </c>
      <c r="E205">
        <v>1.07579994</v>
      </c>
      <c r="F205">
        <v>1095.6920166</v>
      </c>
      <c r="G205">
        <v>1.3976000500000001</v>
      </c>
      <c r="H205">
        <v>1369.2089843700001</v>
      </c>
      <c r="J205" s="2">
        <f>TREND(Calibration!$A$2:$A$4,Calibration!$B$2:$B$4,C205)</f>
        <v>440.02062202118799</v>
      </c>
      <c r="K205" s="2">
        <f>TREND(Calibration!$A$2:$A$4,Calibration!$C$2:$C$4,E205)</f>
        <v>421.23440207219033</v>
      </c>
      <c r="L205" s="2">
        <f>TREND(Calibration!$A$2:$A$4,Calibration!$D$2:$D$4,G205)</f>
        <v>531.84419462004746</v>
      </c>
    </row>
    <row r="206" spans="1:12" x14ac:dyDescent="0.25">
      <c r="A206">
        <v>1020093</v>
      </c>
      <c r="B206">
        <v>14.65100002</v>
      </c>
      <c r="C206">
        <v>0.66100000999999997</v>
      </c>
      <c r="D206">
        <v>309.29501342999998</v>
      </c>
      <c r="E206">
        <v>1.0747</v>
      </c>
      <c r="F206">
        <v>9.9000003020963209E+37</v>
      </c>
      <c r="G206">
        <v>1.39919996</v>
      </c>
      <c r="H206">
        <v>1230.6440429700001</v>
      </c>
      <c r="J206" s="2">
        <f>TREND(Calibration!$A$2:$A$4,Calibration!$B$2:$B$4,C206)</f>
        <v>439.34429397267104</v>
      </c>
      <c r="K206" s="2">
        <f>TREND(Calibration!$A$2:$A$4,Calibration!$C$2:$C$4,E206)</f>
        <v>420.79308056847594</v>
      </c>
      <c r="L206" s="2">
        <f>TREND(Calibration!$A$2:$A$4,Calibration!$D$2:$D$4,G206)</f>
        <v>532.50624021305612</v>
      </c>
    </row>
    <row r="207" spans="1:12" x14ac:dyDescent="0.25">
      <c r="A207">
        <v>1025093</v>
      </c>
      <c r="B207">
        <v>14.68599987</v>
      </c>
      <c r="C207">
        <v>0.66420000999999995</v>
      </c>
      <c r="D207">
        <v>573.78601074000005</v>
      </c>
      <c r="E207">
        <v>1.0730999699999999</v>
      </c>
      <c r="F207">
        <v>9.9000003020963209E+37</v>
      </c>
      <c r="G207">
        <v>1.39709997</v>
      </c>
      <c r="H207">
        <v>9.9000003020963209E+37</v>
      </c>
      <c r="J207" s="2">
        <f>TREND(Calibration!$A$2:$A$4,Calibration!$B$2:$B$4,C207)</f>
        <v>441.31177586397581</v>
      </c>
      <c r="K207" s="2">
        <f>TREND(Calibration!$A$2:$A$4,Calibration!$C$2:$C$4,E207)</f>
        <v>420.15111132870999</v>
      </c>
      <c r="L207" s="2">
        <f>TREND(Calibration!$A$2:$A$4,Calibration!$D$2:$D$4,G207)</f>
        <v>531.63726062991566</v>
      </c>
    </row>
    <row r="208" spans="1:12" x14ac:dyDescent="0.25">
      <c r="A208">
        <v>1030093</v>
      </c>
      <c r="B208">
        <v>14.68299961</v>
      </c>
      <c r="C208">
        <v>0.65990000999999998</v>
      </c>
      <c r="D208">
        <v>320.99700927999999</v>
      </c>
      <c r="E208">
        <v>1.0720000300000001</v>
      </c>
      <c r="F208">
        <v>9.9000003020963209E+37</v>
      </c>
      <c r="G208">
        <v>1.39489996</v>
      </c>
      <c r="H208">
        <v>1279.7430419899999</v>
      </c>
      <c r="J208" s="2">
        <f>TREND(Calibration!$A$2:$A$4,Calibration!$B$2:$B$4,C208)</f>
        <v>438.66797207253501</v>
      </c>
      <c r="K208" s="2">
        <f>TREND(Calibration!$A$2:$A$4,Calibration!$C$2:$C$4,E208)</f>
        <v>419.70978982499571</v>
      </c>
      <c r="L208" s="2">
        <f>TREND(Calibration!$A$2:$A$4,Calibration!$D$2:$D$4,G208)</f>
        <v>530.72689259354172</v>
      </c>
    </row>
    <row r="209" spans="1:12" x14ac:dyDescent="0.25">
      <c r="A209">
        <v>1035094</v>
      </c>
      <c r="B209">
        <v>14.647000309999999</v>
      </c>
      <c r="C209">
        <v>0.66149997999999999</v>
      </c>
      <c r="D209">
        <v>428.99499512</v>
      </c>
      <c r="E209">
        <v>1.06659997</v>
      </c>
      <c r="F209">
        <v>9.9000003020963209E+37</v>
      </c>
      <c r="G209">
        <v>1.3954999400000001</v>
      </c>
      <c r="H209">
        <v>9.9000003020963209E+37</v>
      </c>
      <c r="J209" s="2">
        <f>TREND(Calibration!$A$2:$A$4,Calibration!$B$2:$B$4,C209)</f>
        <v>439.65169457304467</v>
      </c>
      <c r="K209" s="2">
        <f>TREND(Calibration!$A$2:$A$4,Calibration!$C$2:$C$4,E209)</f>
        <v>417.54316019124479</v>
      </c>
      <c r="L209" s="2">
        <f>TREND(Calibration!$A$2:$A$4,Calibration!$D$2:$D$4,G209)</f>
        <v>530.97516538069431</v>
      </c>
    </row>
    <row r="210" spans="1:12" x14ac:dyDescent="0.25">
      <c r="A210">
        <v>1040093</v>
      </c>
      <c r="B210">
        <v>14.62800026</v>
      </c>
      <c r="C210">
        <v>0.65509998999999997</v>
      </c>
      <c r="D210">
        <v>539.51501465000001</v>
      </c>
      <c r="E210">
        <v>1.06500006</v>
      </c>
      <c r="F210">
        <v>1309.4680175799999</v>
      </c>
      <c r="G210">
        <v>1.3921999899999999</v>
      </c>
      <c r="H210">
        <v>9.9000003020963209E+37</v>
      </c>
      <c r="J210" s="2">
        <f>TREND(Calibration!$A$2:$A$4,Calibration!$B$2:$B$4,C210)</f>
        <v>435.71673693881604</v>
      </c>
      <c r="K210" s="2">
        <f>TREND(Calibration!$A$2:$A$4,Calibration!$C$2:$C$4,E210)</f>
        <v>416.90123909826912</v>
      </c>
      <c r="L210" s="2">
        <f>TREND(Calibration!$A$2:$A$4,Calibration!$D$2:$D$4,G210)</f>
        <v>529.60964022324856</v>
      </c>
    </row>
    <row r="211" spans="1:12" x14ac:dyDescent="0.25">
      <c r="A211">
        <v>1045093</v>
      </c>
      <c r="B211">
        <v>14.58199978</v>
      </c>
      <c r="C211">
        <v>0.65399998000000004</v>
      </c>
      <c r="D211">
        <v>465.87298584000001</v>
      </c>
      <c r="E211">
        <v>1.06439996</v>
      </c>
      <c r="F211">
        <v>1314.1560058600001</v>
      </c>
      <c r="G211">
        <v>1.3890000600000001</v>
      </c>
      <c r="H211">
        <v>9.9000003020963209E+37</v>
      </c>
      <c r="J211" s="2">
        <f>TREND(Calibration!$A$2:$A$4,Calibration!$B$2:$B$4,C211)</f>
        <v>435.0404088902992</v>
      </c>
      <c r="K211" s="2">
        <f>TREND(Calibration!$A$2:$A$4,Calibration!$C$2:$C$4,E211)</f>
        <v>416.66046502479333</v>
      </c>
      <c r="L211" s="2">
        <f>TREND(Calibration!$A$2:$A$4,Calibration!$D$2:$D$4,G211)</f>
        <v>528.2855035190363</v>
      </c>
    </row>
    <row r="212" spans="1:12" x14ac:dyDescent="0.25">
      <c r="A212">
        <v>1050093</v>
      </c>
      <c r="B212">
        <v>14.55000019</v>
      </c>
      <c r="C212">
        <v>0.65399998000000004</v>
      </c>
      <c r="D212">
        <v>355.90499878000003</v>
      </c>
      <c r="E212">
        <v>1.0616999899999999</v>
      </c>
      <c r="F212">
        <v>1015.31402588</v>
      </c>
      <c r="G212">
        <v>1.38740003</v>
      </c>
      <c r="H212">
        <v>932.27697753999996</v>
      </c>
      <c r="J212" s="2">
        <f>TREND(Calibration!$A$2:$A$4,Calibration!$B$2:$B$4,C212)</f>
        <v>435.0404088902992</v>
      </c>
      <c r="K212" s="2">
        <f>TREND(Calibration!$A$2:$A$4,Calibration!$C$2:$C$4,E212)</f>
        <v>415.57717428131298</v>
      </c>
      <c r="L212" s="2">
        <f>TREND(Calibration!$A$2:$A$4,Calibration!$D$2:$D$4,G212)</f>
        <v>527.62340826981495</v>
      </c>
    </row>
    <row r="213" spans="1:12" x14ac:dyDescent="0.25">
      <c r="A213">
        <v>1055093</v>
      </c>
      <c r="B213">
        <v>14.53100014</v>
      </c>
      <c r="C213">
        <v>0.65450001000000002</v>
      </c>
      <c r="D213">
        <v>391.24899291999998</v>
      </c>
      <c r="E213">
        <v>1.0600999600000001</v>
      </c>
      <c r="F213">
        <v>849.08502196999996</v>
      </c>
      <c r="G213">
        <v>1.3883999600000001</v>
      </c>
      <c r="H213">
        <v>9.9000003020963209E+37</v>
      </c>
      <c r="J213" s="2">
        <f>TREND(Calibration!$A$2:$A$4,Calibration!$B$2:$B$4,C213)</f>
        <v>435.34784638095829</v>
      </c>
      <c r="K213" s="2">
        <f>TREND(Calibration!$A$2:$A$4,Calibration!$C$2:$C$4,E213)</f>
        <v>414.93520504154708</v>
      </c>
      <c r="L213" s="2">
        <f>TREND(Calibration!$A$2:$A$4,Calibration!$D$2:$D$4,G213)</f>
        <v>528.03718107567101</v>
      </c>
    </row>
    <row r="214" spans="1:12" x14ac:dyDescent="0.25">
      <c r="A214">
        <v>1060093</v>
      </c>
      <c r="B214">
        <v>14.54699993</v>
      </c>
      <c r="C214">
        <v>0.65240001999999997</v>
      </c>
      <c r="D214">
        <v>459.23300171</v>
      </c>
      <c r="E214">
        <v>1.0569000200000001</v>
      </c>
      <c r="F214">
        <v>646.84197998000002</v>
      </c>
      <c r="G214">
        <v>1.38469994</v>
      </c>
      <c r="H214">
        <v>9.9000003020963209E+37</v>
      </c>
      <c r="J214" s="2">
        <f>TREND(Calibration!$A$2:$A$4,Calibration!$B$2:$B$4,C214)</f>
        <v>434.05669253817041</v>
      </c>
      <c r="K214" s="2">
        <f>TREND(Calibration!$A$2:$A$4,Calibration!$C$2:$C$4,E214)</f>
        <v>413.65131470880544</v>
      </c>
      <c r="L214" s="2">
        <f>TREND(Calibration!$A$2:$A$4,Calibration!$D$2:$D$4,G214)</f>
        <v>526.5061062433092</v>
      </c>
    </row>
    <row r="215" spans="1:12" x14ac:dyDescent="0.25">
      <c r="A215">
        <v>1065090</v>
      </c>
      <c r="B215">
        <v>14.602000240000001</v>
      </c>
      <c r="C215">
        <v>0.65719998000000002</v>
      </c>
      <c r="D215">
        <v>531.85498046999999</v>
      </c>
      <c r="E215">
        <v>1.05739999</v>
      </c>
      <c r="F215">
        <v>633.45397949000005</v>
      </c>
      <c r="G215">
        <v>1.3835999999999999</v>
      </c>
      <c r="H215">
        <v>9.9000003020963209E+37</v>
      </c>
      <c r="J215" s="2">
        <f>TREND(Calibration!$A$2:$A$4,Calibration!$B$2:$B$4,C215)</f>
        <v>437.00789078160392</v>
      </c>
      <c r="K215" s="2">
        <f>TREND(Calibration!$A$2:$A$4,Calibration!$C$2:$C$4,E215)</f>
        <v>413.85191429806673</v>
      </c>
      <c r="L215" s="2">
        <f>TREND(Calibration!$A$2:$A$4,Calibration!$D$2:$D$4,G215)</f>
        <v>526.0509491222374</v>
      </c>
    </row>
    <row r="216" spans="1:12" x14ac:dyDescent="0.25">
      <c r="A216">
        <v>1070090</v>
      </c>
      <c r="B216">
        <v>14.62100029</v>
      </c>
      <c r="C216">
        <v>0.65829998000000001</v>
      </c>
      <c r="D216">
        <v>936.16802978999999</v>
      </c>
      <c r="E216">
        <v>1.05359995</v>
      </c>
      <c r="F216">
        <v>570.36199951000003</v>
      </c>
      <c r="G216">
        <v>1.38030005</v>
      </c>
      <c r="H216">
        <v>1175.8840332</v>
      </c>
      <c r="J216" s="2">
        <f>TREND(Calibration!$A$2:$A$4,Calibration!$B$2:$B$4,C216)</f>
        <v>437.68421268173995</v>
      </c>
      <c r="K216" s="2">
        <f>TREND(Calibration!$A$2:$A$4,Calibration!$C$2:$C$4,E216)</f>
        <v>412.32724989184931</v>
      </c>
      <c r="L216" s="2">
        <f>TREND(Calibration!$A$2:$A$4,Calibration!$D$2:$D$4,G216)</f>
        <v>524.68542396479165</v>
      </c>
    </row>
    <row r="217" spans="1:12" x14ac:dyDescent="0.25">
      <c r="A217">
        <v>1075090</v>
      </c>
      <c r="B217">
        <v>14.65100002</v>
      </c>
      <c r="C217">
        <v>0.66049999000000004</v>
      </c>
      <c r="D217">
        <v>1048.3289794899999</v>
      </c>
      <c r="E217">
        <v>1.05309999</v>
      </c>
      <c r="F217">
        <v>472.75100708000002</v>
      </c>
      <c r="G217">
        <v>1.3770999900000001</v>
      </c>
      <c r="H217">
        <v>1145.2590332</v>
      </c>
      <c r="J217" s="2">
        <f>TREND(Calibration!$A$2:$A$4,Calibration!$B$2:$B$4,C217)</f>
        <v>439.03686263039287</v>
      </c>
      <c r="K217" s="2">
        <f>TREND(Calibration!$A$2:$A$4,Calibration!$C$2:$C$4,E217)</f>
        <v>412.12665431482054</v>
      </c>
      <c r="L217" s="2">
        <f>TREND(Calibration!$A$2:$A$4,Calibration!$D$2:$D$4,G217)</f>
        <v>523.36123346634906</v>
      </c>
    </row>
    <row r="218" spans="1:12" x14ac:dyDescent="0.25">
      <c r="A218">
        <v>1080089</v>
      </c>
      <c r="B218">
        <v>14.670000079999999</v>
      </c>
      <c r="C218">
        <v>0.66530001000000005</v>
      </c>
      <c r="D218">
        <v>946.21197510000002</v>
      </c>
      <c r="E218">
        <v>1.0525000099999999</v>
      </c>
      <c r="F218">
        <v>434.53698730000002</v>
      </c>
      <c r="G218">
        <v>1.3766000300000001</v>
      </c>
      <c r="H218">
        <v>9.9000003020963209E+37</v>
      </c>
      <c r="J218" s="2">
        <f>TREND(Calibration!$A$2:$A$4,Calibration!$B$2:$B$4,C218)</f>
        <v>441.98809776411184</v>
      </c>
      <c r="K218" s="2">
        <f>TREND(Calibration!$A$2:$A$4,Calibration!$C$2:$C$4,E218)</f>
        <v>411.88592838813491</v>
      </c>
      <c r="L218" s="2">
        <f>TREND(Calibration!$A$2:$A$4,Calibration!$D$2:$D$4,G218)</f>
        <v>523.15434913242984</v>
      </c>
    </row>
    <row r="219" spans="1:12" x14ac:dyDescent="0.25">
      <c r="A219">
        <v>1085090</v>
      </c>
      <c r="B219">
        <v>14.65699959</v>
      </c>
      <c r="C219">
        <v>0.66210002000000001</v>
      </c>
      <c r="D219">
        <v>922.71697998000002</v>
      </c>
      <c r="E219">
        <v>1.05900002</v>
      </c>
      <c r="F219">
        <v>760.51702881000006</v>
      </c>
      <c r="G219">
        <v>1.37759995</v>
      </c>
      <c r="H219">
        <v>1261.6879882799999</v>
      </c>
      <c r="J219" s="2">
        <f>TREND(Calibration!$A$2:$A$4,Calibration!$B$2:$B$4,C219)</f>
        <v>440.02062202118799</v>
      </c>
      <c r="K219" s="2">
        <f>TREND(Calibration!$A$2:$A$4,Calibration!$C$2:$C$4,E219)</f>
        <v>414.49388353783269</v>
      </c>
      <c r="L219" s="2">
        <f>TREND(Calibration!$A$2:$A$4,Calibration!$D$2:$D$4,G219)</f>
        <v>523.56811780026817</v>
      </c>
    </row>
    <row r="220" spans="1:12" x14ac:dyDescent="0.25">
      <c r="A220">
        <v>1090091</v>
      </c>
      <c r="B220">
        <v>14.644000050000001</v>
      </c>
      <c r="C220">
        <v>0.66049999000000004</v>
      </c>
      <c r="D220">
        <v>1216.0080566399999</v>
      </c>
      <c r="E220">
        <v>1.0504000200000001</v>
      </c>
      <c r="F220">
        <v>930.44299316000001</v>
      </c>
      <c r="G220">
        <v>1.37220001</v>
      </c>
      <c r="H220">
        <v>1053.6939697299999</v>
      </c>
      <c r="J220" s="2">
        <f>TREND(Calibration!$A$2:$A$4,Calibration!$B$2:$B$4,C220)</f>
        <v>439.03686263039287</v>
      </c>
      <c r="K220" s="2">
        <f>TREND(Calibration!$A$2:$A$4,Calibration!$C$2:$C$4,E220)</f>
        <v>411.04336357134025</v>
      </c>
      <c r="L220" s="2">
        <f>TREND(Calibration!$A$2:$A$4,Calibration!$D$2:$D$4,G220)</f>
        <v>521.33361305968197</v>
      </c>
    </row>
    <row r="221" spans="1:12" x14ac:dyDescent="0.25">
      <c r="A221">
        <v>1095091</v>
      </c>
      <c r="B221">
        <v>14.59399986</v>
      </c>
      <c r="C221">
        <v>0.66149997999999999</v>
      </c>
      <c r="D221">
        <v>547.79998779000005</v>
      </c>
      <c r="E221">
        <v>1.0542000499999999</v>
      </c>
      <c r="F221">
        <v>756.65002441000001</v>
      </c>
      <c r="G221">
        <v>1.3705999900000001</v>
      </c>
      <c r="H221">
        <v>1114.91503906</v>
      </c>
      <c r="J221" s="2">
        <f>TREND(Calibration!$A$2:$A$4,Calibration!$B$2:$B$4,C221)</f>
        <v>439.65169457304467</v>
      </c>
      <c r="K221" s="2">
        <f>TREND(Calibration!$A$2:$A$4,Calibration!$C$2:$C$4,E221)</f>
        <v>412.5680239653251</v>
      </c>
      <c r="L221" s="2">
        <f>TREND(Calibration!$A$2:$A$4,Calibration!$D$2:$D$4,G221)</f>
        <v>520.67152194847836</v>
      </c>
    </row>
    <row r="222" spans="1:12" x14ac:dyDescent="0.25">
      <c r="A222">
        <v>1100090</v>
      </c>
      <c r="B222">
        <v>14.56499958</v>
      </c>
      <c r="C222">
        <v>0.65609998000000003</v>
      </c>
      <c r="D222">
        <v>9.9000003020963209E+37</v>
      </c>
      <c r="E222">
        <v>1.05309999</v>
      </c>
      <c r="F222">
        <v>382.06500244</v>
      </c>
      <c r="G222">
        <v>1.3652000399999999</v>
      </c>
      <c r="H222">
        <v>9.9000003020963209E+37</v>
      </c>
      <c r="J222" s="2">
        <f>TREND(Calibration!$A$2:$A$4,Calibration!$B$2:$B$4,C222)</f>
        <v>436.33156888146794</v>
      </c>
      <c r="K222" s="2">
        <f>TREND(Calibration!$A$2:$A$4,Calibration!$C$2:$C$4,E222)</f>
        <v>412.12665431482054</v>
      </c>
      <c r="L222" s="2">
        <f>TREND(Calibration!$A$2:$A$4,Calibration!$D$2:$D$4,G222)</f>
        <v>518.43701306987441</v>
      </c>
    </row>
    <row r="223" spans="1:12" x14ac:dyDescent="0.25">
      <c r="A223">
        <v>1105089</v>
      </c>
      <c r="B223">
        <v>14.61200047</v>
      </c>
      <c r="C223">
        <v>0.65609998000000003</v>
      </c>
      <c r="D223">
        <v>713.83502196999996</v>
      </c>
      <c r="E223">
        <v>1.04390001</v>
      </c>
      <c r="F223">
        <v>622.51300048999997</v>
      </c>
      <c r="G223">
        <v>1.36469996</v>
      </c>
      <c r="H223">
        <v>1288.4250488299999</v>
      </c>
      <c r="J223" s="2">
        <f>TREND(Calibration!$A$2:$A$4,Calibration!$B$2:$B$4,C223)</f>
        <v>436.33156888146794</v>
      </c>
      <c r="K223" s="2">
        <f>TREND(Calibration!$A$2:$A$4,Calibration!$C$2:$C$4,E223)</f>
        <v>408.43540842164248</v>
      </c>
      <c r="L223" s="2">
        <f>TREND(Calibration!$A$2:$A$4,Calibration!$D$2:$D$4,G223)</f>
        <v>518.23007907974261</v>
      </c>
    </row>
    <row r="224" spans="1:12" x14ac:dyDescent="0.25">
      <c r="A224">
        <v>1110090</v>
      </c>
      <c r="B224">
        <v>14.586000439999999</v>
      </c>
      <c r="C224">
        <v>0.65509998999999997</v>
      </c>
      <c r="D224">
        <v>539.51501465000001</v>
      </c>
      <c r="E224">
        <v>1.04340005</v>
      </c>
      <c r="F224">
        <v>348.55499268</v>
      </c>
      <c r="G224">
        <v>1.3624999499999999</v>
      </c>
      <c r="H224">
        <v>9.9000003020963209E+37</v>
      </c>
      <c r="J224" s="2">
        <f>TREND(Calibration!$A$2:$A$4,Calibration!$B$2:$B$4,C224)</f>
        <v>435.71673693881604</v>
      </c>
      <c r="K224" s="2">
        <f>TREND(Calibration!$A$2:$A$4,Calibration!$C$2:$C$4,E224)</f>
        <v>408.23481284461371</v>
      </c>
      <c r="L224" s="2">
        <f>TREND(Calibration!$A$2:$A$4,Calibration!$D$2:$D$4,G224)</f>
        <v>517.31971104336856</v>
      </c>
    </row>
    <row r="225" spans="1:12" x14ac:dyDescent="0.25">
      <c r="A225">
        <v>1115089</v>
      </c>
      <c r="B225">
        <v>14.699000359999999</v>
      </c>
      <c r="C225">
        <v>0.66100000999999997</v>
      </c>
      <c r="D225">
        <v>311.81298828000001</v>
      </c>
      <c r="E225">
        <v>1.0508999800000001</v>
      </c>
      <c r="F225">
        <v>1301.7130127</v>
      </c>
      <c r="G225">
        <v>1.3593000200000001</v>
      </c>
      <c r="H225">
        <v>723.04101562000005</v>
      </c>
      <c r="J225" s="2">
        <f>TREND(Calibration!$A$2:$A$4,Calibration!$B$2:$B$4,C225)</f>
        <v>439.34429397267104</v>
      </c>
      <c r="K225" s="2">
        <f>TREND(Calibration!$A$2:$A$4,Calibration!$C$2:$C$4,E225)</f>
        <v>411.24395914836902</v>
      </c>
      <c r="L225" s="2">
        <f>TREND(Calibration!$A$2:$A$4,Calibration!$D$2:$D$4,G225)</f>
        <v>515.99557433915641</v>
      </c>
    </row>
    <row r="226" spans="1:12" x14ac:dyDescent="0.25">
      <c r="A226">
        <v>1120091</v>
      </c>
      <c r="B226">
        <v>14.75800037</v>
      </c>
      <c r="C226">
        <v>0.65719998000000002</v>
      </c>
      <c r="D226">
        <v>9.9000003020963209E+37</v>
      </c>
      <c r="E226">
        <v>1.05200005</v>
      </c>
      <c r="F226">
        <v>321.44799805000002</v>
      </c>
      <c r="G226">
        <v>1.35979998</v>
      </c>
      <c r="H226">
        <v>9.9000003020963209E+37</v>
      </c>
      <c r="J226" s="2">
        <f>TREND(Calibration!$A$2:$A$4,Calibration!$B$2:$B$4,C226)</f>
        <v>437.00789078160392</v>
      </c>
      <c r="K226" s="2">
        <f>TREND(Calibration!$A$2:$A$4,Calibration!$C$2:$C$4,E226)</f>
        <v>411.68533281110615</v>
      </c>
      <c r="L226" s="2">
        <f>TREND(Calibration!$A$2:$A$4,Calibration!$D$2:$D$4,G226)</f>
        <v>516.20245867307551</v>
      </c>
    </row>
    <row r="227" spans="1:12" x14ac:dyDescent="0.25">
      <c r="A227">
        <v>1125090</v>
      </c>
      <c r="B227">
        <v>14.74800014</v>
      </c>
      <c r="C227">
        <v>0.65939999000000005</v>
      </c>
      <c r="D227">
        <v>897.10498046999999</v>
      </c>
      <c r="E227">
        <v>1.04390001</v>
      </c>
      <c r="F227">
        <v>396.75601196000002</v>
      </c>
      <c r="G227">
        <v>1.3581999499999999</v>
      </c>
      <c r="H227">
        <v>9.9000003020963209E+37</v>
      </c>
      <c r="J227" s="2">
        <f>TREND(Calibration!$A$2:$A$4,Calibration!$B$2:$B$4,C227)</f>
        <v>438.3605407302569</v>
      </c>
      <c r="K227" s="2">
        <f>TREND(Calibration!$A$2:$A$4,Calibration!$C$2:$C$4,E227)</f>
        <v>408.43540842164248</v>
      </c>
      <c r="L227" s="2">
        <f>TREND(Calibration!$A$2:$A$4,Calibration!$D$2:$D$4,G227)</f>
        <v>515.54036342385416</v>
      </c>
    </row>
    <row r="228" spans="1:12" x14ac:dyDescent="0.25">
      <c r="A228">
        <v>1130089</v>
      </c>
      <c r="B228">
        <v>14.805999760000001</v>
      </c>
      <c r="C228">
        <v>0.65670002000000005</v>
      </c>
      <c r="D228">
        <v>837.86700439000003</v>
      </c>
      <c r="E228">
        <v>1.0492999599999999</v>
      </c>
      <c r="F228">
        <v>1250.9949951200001</v>
      </c>
      <c r="G228">
        <v>1.35769999</v>
      </c>
      <c r="H228">
        <v>940.09399413999995</v>
      </c>
      <c r="J228" s="2">
        <f>TREND(Calibration!$A$2:$A$4,Calibration!$B$2:$B$4,C228)</f>
        <v>436.70049632961121</v>
      </c>
      <c r="K228" s="2">
        <f>TREND(Calibration!$A$2:$A$4,Calibration!$C$2:$C$4,E228)</f>
        <v>410.60199392083558</v>
      </c>
      <c r="L228" s="2">
        <f>TREND(Calibration!$A$2:$A$4,Calibration!$D$2:$D$4,G228)</f>
        <v>515.33347908993505</v>
      </c>
    </row>
    <row r="229" spans="1:12" x14ac:dyDescent="0.25">
      <c r="A229">
        <v>1135091</v>
      </c>
      <c r="B229">
        <v>14.71500015</v>
      </c>
      <c r="C229">
        <v>0.64969999</v>
      </c>
      <c r="D229">
        <v>9.9000003020963209E+37</v>
      </c>
      <c r="E229">
        <v>1.0504000200000001</v>
      </c>
      <c r="F229">
        <v>461.25500488</v>
      </c>
      <c r="G229">
        <v>1.3550000200000001</v>
      </c>
      <c r="H229">
        <v>9.9000003020963209E+37</v>
      </c>
      <c r="J229" s="2">
        <f>TREND(Calibration!$A$2:$A$4,Calibration!$B$2:$B$4,C229)</f>
        <v>432.39661124723932</v>
      </c>
      <c r="K229" s="2">
        <f>TREND(Calibration!$A$2:$A$4,Calibration!$C$2:$C$4,E229)</f>
        <v>411.04336357134025</v>
      </c>
      <c r="L229" s="2">
        <f>TREND(Calibration!$A$2:$A$4,Calibration!$D$2:$D$4,G229)</f>
        <v>514.2162267196419</v>
      </c>
    </row>
    <row r="230" spans="1:12" x14ac:dyDescent="0.25">
      <c r="A230">
        <v>1140090</v>
      </c>
      <c r="B230">
        <v>14.70600033</v>
      </c>
      <c r="C230">
        <v>0.64749997999999997</v>
      </c>
      <c r="D230">
        <v>693.09197998000002</v>
      </c>
      <c r="E230">
        <v>1.0465999800000001</v>
      </c>
      <c r="F230">
        <v>609.79101562000005</v>
      </c>
      <c r="G230">
        <v>1.3528000099999999</v>
      </c>
      <c r="H230">
        <v>1205.3780517600001</v>
      </c>
      <c r="J230" s="2">
        <f>TREND(Calibration!$A$2:$A$4,Calibration!$B$2:$B$4,C230)</f>
        <v>431.04396129858634</v>
      </c>
      <c r="K230" s="2">
        <f>TREND(Calibration!$A$2:$A$4,Calibration!$C$2:$C$4,E230)</f>
        <v>409.51869916512283</v>
      </c>
      <c r="L230" s="2">
        <f>TREND(Calibration!$A$2:$A$4,Calibration!$D$2:$D$4,G230)</f>
        <v>513.30585868326796</v>
      </c>
    </row>
    <row r="231" spans="1:12" x14ac:dyDescent="0.25">
      <c r="A231">
        <v>1145090</v>
      </c>
      <c r="B231">
        <v>14.68599987</v>
      </c>
      <c r="C231">
        <v>0.64700000999999996</v>
      </c>
      <c r="D231">
        <v>661.64001465000001</v>
      </c>
      <c r="E231">
        <v>1.0379999900000001</v>
      </c>
      <c r="F231">
        <v>681.47998046999999</v>
      </c>
      <c r="G231">
        <v>1.3495999599999999</v>
      </c>
      <c r="H231">
        <v>963.36401366999996</v>
      </c>
      <c r="J231" s="2">
        <f>TREND(Calibration!$A$2:$A$4,Calibration!$B$2:$B$4,C231)</f>
        <v>430.73656069821271</v>
      </c>
      <c r="K231" s="2">
        <f>TREND(Calibration!$A$2:$A$4,Calibration!$C$2:$C$4,E231)</f>
        <v>406.06818321086286</v>
      </c>
      <c r="L231" s="2">
        <f>TREND(Calibration!$A$2:$A$4,Calibration!$D$2:$D$4,G231)</f>
        <v>511.981672322843</v>
      </c>
    </row>
    <row r="232" spans="1:12" x14ac:dyDescent="0.25">
      <c r="A232">
        <v>1150090</v>
      </c>
      <c r="B232">
        <v>14.65699959</v>
      </c>
      <c r="C232">
        <v>0.65780002000000004</v>
      </c>
      <c r="D232">
        <v>884.68200683999999</v>
      </c>
      <c r="E232">
        <v>1.04279995</v>
      </c>
      <c r="F232">
        <v>581.88098145000004</v>
      </c>
      <c r="G232">
        <v>1.34630001</v>
      </c>
      <c r="H232">
        <v>1077.7910156200001</v>
      </c>
      <c r="J232" s="2">
        <f>TREND(Calibration!$A$2:$A$4,Calibration!$B$2:$B$4,C232)</f>
        <v>437.37681822974724</v>
      </c>
      <c r="K232" s="2">
        <f>TREND(Calibration!$A$2:$A$4,Calibration!$C$2:$C$4,E232)</f>
        <v>407.99403877113787</v>
      </c>
      <c r="L232" s="2">
        <f>TREND(Calibration!$A$2:$A$4,Calibration!$D$2:$D$4,G232)</f>
        <v>510.61614716539725</v>
      </c>
    </row>
    <row r="233" spans="1:12" x14ac:dyDescent="0.25">
      <c r="A233">
        <v>1155089</v>
      </c>
      <c r="B233">
        <v>14.55000019</v>
      </c>
      <c r="C233">
        <v>0.65399998000000004</v>
      </c>
      <c r="D233">
        <v>9.9000003020963209E+37</v>
      </c>
      <c r="E233">
        <v>1.0422999900000001</v>
      </c>
      <c r="F233">
        <v>-9.9000003020963209E+37</v>
      </c>
      <c r="G233">
        <v>1.3442000199999999</v>
      </c>
      <c r="H233">
        <v>9.9000003020963209E+37</v>
      </c>
      <c r="J233" s="2">
        <f>TREND(Calibration!$A$2:$A$4,Calibration!$B$2:$B$4,C233)</f>
        <v>435.0404088902992</v>
      </c>
      <c r="K233" s="2">
        <f>TREND(Calibration!$A$2:$A$4,Calibration!$C$2:$C$4,E233)</f>
        <v>407.7934431941091</v>
      </c>
      <c r="L233" s="2">
        <f>TREND(Calibration!$A$2:$A$4,Calibration!$D$2:$D$4,G233)</f>
        <v>509.74716758225679</v>
      </c>
    </row>
    <row r="234" spans="1:12" x14ac:dyDescent="0.25">
      <c r="A234">
        <v>1160090</v>
      </c>
      <c r="B234">
        <v>14.539999959999999</v>
      </c>
      <c r="C234">
        <v>0.66049999000000004</v>
      </c>
      <c r="D234">
        <v>514.01098633000004</v>
      </c>
      <c r="E234">
        <v>1.0400999799999999</v>
      </c>
      <c r="F234">
        <v>570.48699951000003</v>
      </c>
      <c r="G234">
        <v>1.34309995</v>
      </c>
      <c r="H234">
        <v>858.77197265999996</v>
      </c>
      <c r="J234" s="2">
        <f>TREND(Calibration!$A$2:$A$4,Calibration!$B$2:$B$4,C234)</f>
        <v>439.03686263039287</v>
      </c>
      <c r="K234" s="2">
        <f>TREND(Calibration!$A$2:$A$4,Calibration!$C$2:$C$4,E234)</f>
        <v>406.91074802765752</v>
      </c>
      <c r="L234" s="2">
        <f>TREND(Calibration!$A$2:$A$4,Calibration!$D$2:$D$4,G234)</f>
        <v>509.29195666695466</v>
      </c>
    </row>
    <row r="235" spans="1:12" x14ac:dyDescent="0.25">
      <c r="A235">
        <v>1165092</v>
      </c>
      <c r="B235">
        <v>14.54699993</v>
      </c>
      <c r="C235">
        <v>0.65939999000000005</v>
      </c>
      <c r="D235">
        <v>1365.5760498</v>
      </c>
      <c r="E235">
        <v>1.04069996</v>
      </c>
      <c r="F235">
        <v>733.18597411999997</v>
      </c>
      <c r="G235">
        <v>1.34200001</v>
      </c>
      <c r="H235">
        <v>992.31597899999997</v>
      </c>
      <c r="J235" s="2">
        <f>TREND(Calibration!$A$2:$A$4,Calibration!$B$2:$B$4,C235)</f>
        <v>438.3605407302569</v>
      </c>
      <c r="K235" s="2">
        <f>TREND(Calibration!$A$2:$A$4,Calibration!$C$2:$C$4,E235)</f>
        <v>407.15147395434315</v>
      </c>
      <c r="L235" s="2">
        <f>TREND(Calibration!$A$2:$A$4,Calibration!$D$2:$D$4,G235)</f>
        <v>508.83679954588285</v>
      </c>
    </row>
    <row r="236" spans="1:12" x14ac:dyDescent="0.25">
      <c r="A236">
        <v>1170103</v>
      </c>
      <c r="B236">
        <v>14.51399994</v>
      </c>
      <c r="C236">
        <v>0.65020001000000005</v>
      </c>
      <c r="D236">
        <v>9.9000003020963209E+37</v>
      </c>
      <c r="E236">
        <v>1.03960001</v>
      </c>
      <c r="F236">
        <v>132.32400512999999</v>
      </c>
      <c r="G236">
        <v>1.3387999500000001</v>
      </c>
      <c r="H236">
        <v>1217.4720459</v>
      </c>
      <c r="J236" s="2">
        <f>TREND(Calibration!$A$2:$A$4,Calibration!$B$2:$B$4,C236)</f>
        <v>432.70404258951754</v>
      </c>
      <c r="K236" s="2">
        <f>TREND(Calibration!$A$2:$A$4,Calibration!$C$2:$C$4,E236)</f>
        <v>406.71014843839623</v>
      </c>
      <c r="L236" s="2">
        <f>TREND(Calibration!$A$2:$A$4,Calibration!$D$2:$D$4,G236)</f>
        <v>507.51260904744026</v>
      </c>
    </row>
    <row r="237" spans="1:12" x14ac:dyDescent="0.25">
      <c r="A237">
        <v>1175090</v>
      </c>
      <c r="B237">
        <v>14.527000429999999</v>
      </c>
      <c r="C237">
        <v>0.65339999999999998</v>
      </c>
      <c r="D237">
        <v>561.06298828000001</v>
      </c>
      <c r="E237">
        <v>1.04069996</v>
      </c>
      <c r="F237">
        <v>793.38201904000005</v>
      </c>
      <c r="G237">
        <v>1.3398000000000001</v>
      </c>
      <c r="H237">
        <v>9.9000003020963209E+37</v>
      </c>
      <c r="J237" s="2">
        <f>TREND(Calibration!$A$2:$A$4,Calibration!$B$2:$B$4,C237)</f>
        <v>434.67151833244134</v>
      </c>
      <c r="K237" s="2">
        <f>TREND(Calibration!$A$2:$A$4,Calibration!$C$2:$C$4,E237)</f>
        <v>407.15147395434315</v>
      </c>
      <c r="L237" s="2">
        <f>TREND(Calibration!$A$2:$A$4,Calibration!$D$2:$D$4,G237)</f>
        <v>507.92643150950892</v>
      </c>
    </row>
    <row r="238" spans="1:12" x14ac:dyDescent="0.25">
      <c r="A238">
        <v>1180091</v>
      </c>
      <c r="B238">
        <v>14.54699993</v>
      </c>
      <c r="C238">
        <v>0.65780002000000004</v>
      </c>
      <c r="D238">
        <v>380.29199218999997</v>
      </c>
      <c r="E238">
        <v>1.04069996</v>
      </c>
      <c r="F238">
        <v>9.9000003020963209E+37</v>
      </c>
      <c r="G238">
        <v>1.3393000399999999</v>
      </c>
      <c r="H238">
        <v>664.41699218999997</v>
      </c>
      <c r="J238" s="2">
        <f>TREND(Calibration!$A$2:$A$4,Calibration!$B$2:$B$4,C238)</f>
        <v>437.37681822974724</v>
      </c>
      <c r="K238" s="2">
        <f>TREND(Calibration!$A$2:$A$4,Calibration!$C$2:$C$4,E238)</f>
        <v>407.15147395434315</v>
      </c>
      <c r="L238" s="2">
        <f>TREND(Calibration!$A$2:$A$4,Calibration!$D$2:$D$4,G238)</f>
        <v>507.7195471755897</v>
      </c>
    </row>
    <row r="239" spans="1:12" x14ac:dyDescent="0.25">
      <c r="A239">
        <v>1185090</v>
      </c>
      <c r="B239">
        <v>14.47900009</v>
      </c>
      <c r="C239">
        <v>0.65939999000000005</v>
      </c>
      <c r="D239">
        <v>1043.2430419899999</v>
      </c>
      <c r="E239">
        <v>1.04069996</v>
      </c>
      <c r="F239">
        <v>1057.5870361299999</v>
      </c>
      <c r="G239">
        <v>1.3354999999999999</v>
      </c>
      <c r="H239">
        <v>937.40399170000001</v>
      </c>
      <c r="J239" s="2">
        <f>TREND(Calibration!$A$2:$A$4,Calibration!$B$2:$B$4,C239)</f>
        <v>438.3605407302569</v>
      </c>
      <c r="K239" s="2">
        <f>TREND(Calibration!$A$2:$A$4,Calibration!$C$2:$C$4,E239)</f>
        <v>407.15147395434315</v>
      </c>
      <c r="L239" s="2">
        <f>TREND(Calibration!$A$2:$A$4,Calibration!$D$2:$D$4,G239)</f>
        <v>506.14708388999441</v>
      </c>
    </row>
    <row r="240" spans="1:12" x14ac:dyDescent="0.25">
      <c r="A240">
        <v>1190090</v>
      </c>
      <c r="B240">
        <v>14.46199989</v>
      </c>
      <c r="C240">
        <v>0.65399998000000004</v>
      </c>
      <c r="D240">
        <v>1032.44799805</v>
      </c>
      <c r="E240">
        <v>1.03960001</v>
      </c>
      <c r="F240">
        <v>825.06097411999997</v>
      </c>
      <c r="G240">
        <v>1.33389997</v>
      </c>
      <c r="H240">
        <v>9.9000003020963209E+37</v>
      </c>
      <c r="J240" s="2">
        <f>TREND(Calibration!$A$2:$A$4,Calibration!$B$2:$B$4,C240)</f>
        <v>435.0404088902992</v>
      </c>
      <c r="K240" s="2">
        <f>TREND(Calibration!$A$2:$A$4,Calibration!$C$2:$C$4,E240)</f>
        <v>406.71014843839623</v>
      </c>
      <c r="L240" s="2">
        <f>TREND(Calibration!$A$2:$A$4,Calibration!$D$2:$D$4,G240)</f>
        <v>505.48498864077317</v>
      </c>
    </row>
    <row r="241" spans="1:12" x14ac:dyDescent="0.25">
      <c r="A241">
        <v>1195090</v>
      </c>
      <c r="B241">
        <v>14.43299961</v>
      </c>
      <c r="C241">
        <v>0.66210002000000001</v>
      </c>
      <c r="D241">
        <v>533.24902343999997</v>
      </c>
      <c r="E241">
        <v>1.04069996</v>
      </c>
      <c r="F241">
        <v>785.41601562000005</v>
      </c>
      <c r="G241">
        <v>1.3344000600000001</v>
      </c>
      <c r="H241">
        <v>1212.7209472699999</v>
      </c>
      <c r="J241" s="2">
        <f>TREND(Calibration!$A$2:$A$4,Calibration!$B$2:$B$4,C241)</f>
        <v>440.02062202118799</v>
      </c>
      <c r="K241" s="2">
        <f>TREND(Calibration!$A$2:$A$4,Calibration!$C$2:$C$4,E241)</f>
        <v>407.15147395434315</v>
      </c>
      <c r="L241" s="2">
        <f>TREND(Calibration!$A$2:$A$4,Calibration!$D$2:$D$4,G241)</f>
        <v>505.69192676892271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93"/>
  <sheetViews>
    <sheetView tabSelected="1" workbookViewId="0">
      <selection activeCell="S4" sqref="S4"/>
    </sheetView>
  </sheetViews>
  <sheetFormatPr defaultRowHeight="15" x14ac:dyDescent="0.25"/>
  <cols>
    <col min="1" max="1" width="9.140625" style="3"/>
    <col min="2" max="2" width="9.85546875" style="3" customWidth="1"/>
    <col min="3" max="3" width="10.42578125" style="3" bestFit="1" customWidth="1"/>
    <col min="4" max="4" width="9" style="3" bestFit="1" customWidth="1"/>
    <col min="5" max="5" width="10" style="3" bestFit="1" customWidth="1"/>
    <col min="6" max="6" width="9.140625" style="3"/>
    <col min="7" max="7" width="9.85546875" style="3" bestFit="1" customWidth="1"/>
    <col min="8" max="8" width="10.42578125" style="3" bestFit="1" customWidth="1"/>
    <col min="9" max="9" width="9" style="3" bestFit="1" customWidth="1"/>
    <col min="10" max="10" width="10" style="3" bestFit="1" customWidth="1"/>
    <col min="11" max="11" width="9.140625" style="3"/>
    <col min="12" max="12" width="9.85546875" style="3" bestFit="1" customWidth="1"/>
    <col min="13" max="13" width="10.42578125" style="3" bestFit="1" customWidth="1"/>
    <col min="14" max="14" width="9" style="3" bestFit="1" customWidth="1"/>
    <col min="15" max="15" width="10" style="3" bestFit="1" customWidth="1"/>
    <col min="17" max="17" width="9.85546875" style="3" bestFit="1" customWidth="1"/>
    <col min="18" max="18" width="10.42578125" style="3" bestFit="1" customWidth="1"/>
    <col min="19" max="19" width="9" style="3" bestFit="1" customWidth="1"/>
    <col min="20" max="20" width="10" style="3" bestFit="1" customWidth="1"/>
  </cols>
  <sheetData>
    <row r="1" spans="1:20" x14ac:dyDescent="0.25">
      <c r="A1" s="4"/>
      <c r="B1" s="5" t="s">
        <v>22</v>
      </c>
      <c r="C1" s="5"/>
      <c r="D1" s="5"/>
      <c r="E1" s="5"/>
      <c r="F1" s="4"/>
      <c r="G1" s="5" t="s">
        <v>23</v>
      </c>
      <c r="H1" s="5"/>
      <c r="I1" s="5"/>
      <c r="J1" s="5"/>
      <c r="K1" s="4"/>
      <c r="L1" s="5" t="s">
        <v>24</v>
      </c>
      <c r="M1" s="5"/>
      <c r="N1" s="5"/>
      <c r="O1" s="5"/>
      <c r="Q1" s="5" t="s">
        <v>25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21</v>
      </c>
      <c r="G2" s="3" t="s">
        <v>17</v>
      </c>
      <c r="H2" s="3" t="s">
        <v>18</v>
      </c>
      <c r="I2" s="3" t="s">
        <v>19</v>
      </c>
      <c r="J2" s="3" t="s">
        <v>21</v>
      </c>
      <c r="L2" s="3" t="s">
        <v>17</v>
      </c>
      <c r="M2" s="3" t="s">
        <v>18</v>
      </c>
      <c r="N2" s="3" t="s">
        <v>19</v>
      </c>
      <c r="O2" s="3" t="s">
        <v>21</v>
      </c>
      <c r="Q2" s="3" t="s">
        <v>17</v>
      </c>
      <c r="R2" s="3" t="s">
        <v>18</v>
      </c>
      <c r="S2" s="3" t="s">
        <v>19</v>
      </c>
      <c r="T2" s="3" t="s">
        <v>21</v>
      </c>
    </row>
    <row r="3" spans="1:20" x14ac:dyDescent="0.25">
      <c r="A3" s="3">
        <f>2.5</f>
        <v>2.5</v>
      </c>
      <c r="B3" s="3">
        <f>AVERAGE('11E'!$J2:$J32) + Calibration!$C$11</f>
        <v>403.05187437061971</v>
      </c>
      <c r="C3" s="2">
        <f>'11E'!K32</f>
        <v>643.11089649278642</v>
      </c>
      <c r="D3" s="2">
        <f>'11E'!L32</f>
        <v>612.74239966198024</v>
      </c>
      <c r="E3" s="3">
        <f>(C3-B3)/(7*35314.6667/1400)</f>
        <v>1.3595429013190528</v>
      </c>
      <c r="G3" s="3">
        <f>AVERAGE('10E'!$J2:$J32) + Calibration!$C$11</f>
        <v>399.356895580046</v>
      </c>
      <c r="H3" s="3">
        <f>'10E'!K32</f>
        <v>690.53546480829914</v>
      </c>
      <c r="I3" s="3">
        <f>'10E'!L32</f>
        <v>611.16999017061528</v>
      </c>
      <c r="J3" s="3">
        <f>(H3-G3)/(7*35314.6667/1400)</f>
        <v>1.649051776146329</v>
      </c>
      <c r="L3" s="3">
        <f>AVERAGE('9E'!$J2:$J32) + Calibration!$C$11</f>
        <v>400.00346744830574</v>
      </c>
      <c r="M3" s="3">
        <f>'9E'!K32</f>
        <v>872.77107786602858</v>
      </c>
      <c r="N3" s="3">
        <f>'9E'!L32</f>
        <v>611.16999017061528</v>
      </c>
      <c r="O3" s="3">
        <f>(M3-L3)/(7*35314.6667/1400)</f>
        <v>2.6774575812022192</v>
      </c>
      <c r="Q3" s="3">
        <f>AVERAGE('8E'!$J146:$J176) + Calibration!$C$11</f>
        <v>402.27638166475333</v>
      </c>
      <c r="R3" s="3">
        <f>'8E'!K176</f>
        <v>1022.7081669853583</v>
      </c>
      <c r="S3" s="3">
        <f>'8E'!L176</f>
        <v>600.70079292546563</v>
      </c>
      <c r="T3" s="3">
        <f>(R3-Q3)/(7*35314.6667/1400)</f>
        <v>3.5137343392829181</v>
      </c>
    </row>
    <row r="4" spans="1:20" x14ac:dyDescent="0.25">
      <c r="A4" s="3">
        <f t="shared" ref="A4:A35" si="0">1/12+A3</f>
        <v>2.5833333333333335</v>
      </c>
      <c r="B4" s="3">
        <f>AVERAGE('11E'!$J3:$J33) + Calibration!$C$11</f>
        <v>403.061791709028</v>
      </c>
      <c r="C4" s="2">
        <f>'11E'!K33</f>
        <v>653.50258272968802</v>
      </c>
      <c r="D4" s="2">
        <f>'11E'!L33</f>
        <v>615.22522684593173</v>
      </c>
      <c r="E4" s="3">
        <f t="shared" ref="E4:E67" si="1">(C4-B4)/(7*35314.6667/1400)</f>
        <v>1.4183386928052757</v>
      </c>
      <c r="G4" s="3">
        <f>AVERAGE('10E'!$J3:$J33) + Calibration!$C$11</f>
        <v>399.17442670807748</v>
      </c>
      <c r="H4" s="3">
        <f>'10E'!K33</f>
        <v>674.52667711794447</v>
      </c>
      <c r="I4" s="3">
        <f>'10E'!L33</f>
        <v>611.16999017061528</v>
      </c>
      <c r="J4" s="3">
        <f t="shared" ref="J4:J67" si="2">(H4-G4)/(7*35314.6667/1400)</f>
        <v>1.5594214876725254</v>
      </c>
      <c r="L4" s="3">
        <f>AVERAGE('9E'!$J3:$J33) + Calibration!$C$11</f>
        <v>399.61869780424013</v>
      </c>
      <c r="M4" s="3">
        <f>'9E'!K33</f>
        <v>772.86650819967701</v>
      </c>
      <c r="N4" s="3">
        <f>'9E'!L33</f>
        <v>608.06645205265829</v>
      </c>
      <c r="O4" s="3">
        <f t="shared" ref="O4:O67" si="3">(M4-L4)/(7*35314.6667/1400)</f>
        <v>2.1138401988397462</v>
      </c>
      <c r="Q4" s="3">
        <f>AVERAGE('8E'!$J147:$J177) + Calibration!$C$11</f>
        <v>401.93326214464861</v>
      </c>
      <c r="R4" s="3">
        <f>'8E'!K177</f>
        <v>1013.841145154674</v>
      </c>
      <c r="S4" s="3">
        <f>'8E'!L177</f>
        <v>598.21796574151415</v>
      </c>
      <c r="T4" s="3">
        <f t="shared" ref="T4:T67" si="4">(R4-Q4)/(7*35314.6667/1400)</f>
        <v>3.4654603324347693</v>
      </c>
    </row>
    <row r="5" spans="1:20" x14ac:dyDescent="0.25">
      <c r="A5" s="3">
        <f t="shared" si="0"/>
        <v>2.666666666666667</v>
      </c>
      <c r="B5" s="3">
        <f>AVERAGE('11E'!$J4:$J34) + Calibration!$C$11</f>
        <v>403.01815783971671</v>
      </c>
      <c r="C5" s="2">
        <f>'11E'!K34</f>
        <v>634.64506982839225</v>
      </c>
      <c r="D5" s="2">
        <f>'11E'!L34</f>
        <v>617.21146293738298</v>
      </c>
      <c r="E5" s="3">
        <f t="shared" si="1"/>
        <v>1.3117887474706111</v>
      </c>
      <c r="G5" s="3">
        <f>AVERAGE('10E'!$J4:$J34) + Calibration!$C$11</f>
        <v>399.32317766079893</v>
      </c>
      <c r="H5" s="3">
        <f>'10E'!K34</f>
        <v>669.95274007054729</v>
      </c>
      <c r="I5" s="3">
        <f>'10E'!L34</f>
        <v>608.06645205265829</v>
      </c>
      <c r="J5" s="3">
        <f t="shared" si="2"/>
        <v>1.5326751613360028</v>
      </c>
      <c r="L5" s="3">
        <f>AVERAGE('9E'!$J4:$J34) + Calibration!$C$11</f>
        <v>399.17839459544831</v>
      </c>
      <c r="M5" s="3">
        <f>'9E'!K34</f>
        <v>735.63297838501433</v>
      </c>
      <c r="N5" s="3">
        <f>'9E'!L34</f>
        <v>609.63891533825347</v>
      </c>
      <c r="O5" s="3">
        <f t="shared" si="3"/>
        <v>1.9054665680283256</v>
      </c>
      <c r="Q5" s="3">
        <f>AVERAGE('8E'!$J148:$J178) + Calibration!$C$11</f>
        <v>401.68732631323093</v>
      </c>
      <c r="R5" s="3">
        <f>'8E'!K178</f>
        <v>957.71002424808137</v>
      </c>
      <c r="S5" s="3">
        <f>'8E'!L178</f>
        <v>597.34898615837358</v>
      </c>
      <c r="T5" s="3">
        <f t="shared" si="4"/>
        <v>3.1489618897343314</v>
      </c>
    </row>
    <row r="6" spans="1:20" x14ac:dyDescent="0.25">
      <c r="A6" s="3">
        <f t="shared" si="0"/>
        <v>2.7500000000000004</v>
      </c>
      <c r="B6" s="3">
        <f>AVERAGE('11E'!$J5:$J35) + Calibration!$C$11</f>
        <v>403.1470757023003</v>
      </c>
      <c r="C6" s="2">
        <f>'11E'!K35</f>
        <v>621.20410693807844</v>
      </c>
      <c r="D6" s="2">
        <f>'11E'!L35</f>
        <v>617.45978538074826</v>
      </c>
      <c r="E6" s="3">
        <f t="shared" si="1"/>
        <v>1.2349375011135422</v>
      </c>
      <c r="G6" s="3">
        <f>AVERAGE('10E'!$J5:$J35) + Calibration!$C$11</f>
        <v>399.33507854622292</v>
      </c>
      <c r="H6" s="3">
        <f>'10E'!K35</f>
        <v>667.14414119703065</v>
      </c>
      <c r="I6" s="3">
        <f>'10E'!L35</f>
        <v>607.61129493158649</v>
      </c>
      <c r="J6" s="3">
        <f t="shared" si="2"/>
        <v>1.5167016295289442</v>
      </c>
      <c r="L6" s="3">
        <f>AVERAGE('9E'!$J5:$J35) + Calibration!$C$11</f>
        <v>398.93047501868011</v>
      </c>
      <c r="M6" s="3">
        <f>'9E'!K35</f>
        <v>731.05904133761726</v>
      </c>
      <c r="N6" s="3">
        <f>'9E'!L35</f>
        <v>608.72854730187964</v>
      </c>
      <c r="O6" s="3">
        <f t="shared" si="3"/>
        <v>1.8809667333993958</v>
      </c>
      <c r="Q6" s="3">
        <f>AVERAGE('8E'!$J149:$J179) + Calibration!$C$11</f>
        <v>401.45130762188666</v>
      </c>
      <c r="R6" s="3">
        <f>'8E'!K179</f>
        <v>1090.3143611659132</v>
      </c>
      <c r="S6" s="3">
        <f>'8E'!L179</f>
        <v>596.23173378808053</v>
      </c>
      <c r="T6" s="3">
        <f t="shared" si="4"/>
        <v>3.9012858843944662</v>
      </c>
    </row>
    <row r="7" spans="1:20" x14ac:dyDescent="0.25">
      <c r="A7" s="3">
        <f t="shared" si="0"/>
        <v>2.8333333333333339</v>
      </c>
      <c r="B7" s="3">
        <f>AVERAGE('11E'!$J6:$J36) + Calibration!$C$11</f>
        <v>403.32954338425964</v>
      </c>
      <c r="C7" s="2">
        <f>'11E'!K36</f>
        <v>630.11125911841941</v>
      </c>
      <c r="D7" s="2">
        <f>'11E'!L36</f>
        <v>615.88732209515297</v>
      </c>
      <c r="E7" s="3">
        <f t="shared" si="1"/>
        <v>1.2843486116444631</v>
      </c>
      <c r="G7" s="3">
        <f>AVERAGE('10E'!$J6:$J36) + Calibration!$C$11</f>
        <v>399.28152872684717</v>
      </c>
      <c r="H7" s="3">
        <f>'10E'!K36</f>
        <v>677.97719708443685</v>
      </c>
      <c r="I7" s="3">
        <f>'10E'!L36</f>
        <v>607.61129493158649</v>
      </c>
      <c r="J7" s="3">
        <f t="shared" si="2"/>
        <v>1.5783564983077678</v>
      </c>
      <c r="L7" s="3">
        <f>AVERAGE('9E'!$J6:$J36) + Calibration!$C$11</f>
        <v>398.55363896767233</v>
      </c>
      <c r="M7" s="3">
        <f>'9E'!K36</f>
        <v>823.82184915653079</v>
      </c>
      <c r="N7" s="3">
        <f>'9E'!L36</f>
        <v>608.72854730187964</v>
      </c>
      <c r="O7" s="3">
        <f t="shared" si="3"/>
        <v>2.408450935139979</v>
      </c>
      <c r="Q7" s="3">
        <f>AVERAGE('8E'!$J150:$J180) + Calibration!$C$11</f>
        <v>401.21528893054244</v>
      </c>
      <c r="R7" s="3">
        <f>'8E'!K180</f>
        <v>919.59380327919985</v>
      </c>
      <c r="S7" s="3">
        <f>'8E'!L180</f>
        <v>595.77652287277829</v>
      </c>
      <c r="T7" s="3">
        <f t="shared" si="4"/>
        <v>2.9357689752663436</v>
      </c>
    </row>
    <row r="8" spans="1:20" x14ac:dyDescent="0.25">
      <c r="A8" s="3">
        <f t="shared" si="0"/>
        <v>2.9166666666666674</v>
      </c>
      <c r="B8" s="3">
        <f>AVERAGE('11E'!$J7:$J37) + Calibration!$C$11</f>
        <v>403.58737891109212</v>
      </c>
      <c r="C8" s="2">
        <f>'11E'!K37</f>
        <v>645.9194472195129</v>
      </c>
      <c r="D8" s="2">
        <f>'11E'!L37</f>
        <v>614.10797447563857</v>
      </c>
      <c r="E8" s="3">
        <f t="shared" si="1"/>
        <v>1.3724160013574234</v>
      </c>
      <c r="G8" s="3">
        <f>AVERAGE('10E'!$J7:$J37) + Calibration!$C$11</f>
        <v>399.40052925102248</v>
      </c>
      <c r="H8" s="3">
        <f>'10E'!K37</f>
        <v>668.66880560324796</v>
      </c>
      <c r="I8" s="3">
        <f>'10E'!L37</f>
        <v>608.52166296796031</v>
      </c>
      <c r="J8" s="3">
        <f t="shared" si="2"/>
        <v>1.524965695639571</v>
      </c>
      <c r="L8" s="3">
        <f>AVERAGE('9E'!$J7:$J37) + Calibration!$C$11</f>
        <v>398.28390374542499</v>
      </c>
      <c r="M8" s="3">
        <f>'9E'!K37</f>
        <v>720.22598545021106</v>
      </c>
      <c r="N8" s="3">
        <f>'9E'!L37</f>
        <v>609.18370856096908</v>
      </c>
      <c r="O8" s="3">
        <f t="shared" si="3"/>
        <v>1.8232769089381553</v>
      </c>
      <c r="Q8" s="3">
        <f>AVERAGE('8E'!$J151:$J181) + Calibration!$C$11</f>
        <v>400.96737054378349</v>
      </c>
      <c r="R8" s="3">
        <f>'8E'!K181</f>
        <v>1092.9223123033785</v>
      </c>
      <c r="S8" s="3">
        <f>'8E'!L181</f>
        <v>596.64555211213144</v>
      </c>
      <c r="T8" s="3">
        <f t="shared" si="4"/>
        <v>3.9187963892610935</v>
      </c>
    </row>
    <row r="9" spans="1:20" x14ac:dyDescent="0.25">
      <c r="A9" s="3">
        <f t="shared" si="0"/>
        <v>3.0000000000000009</v>
      </c>
      <c r="B9" s="3">
        <f>AVERAGE('11E'!$J8:$J38) + Calibration!$C$11</f>
        <v>403.84521443792454</v>
      </c>
      <c r="C9" s="2">
        <f>'11E'!K38</f>
        <v>645.67872129282728</v>
      </c>
      <c r="D9" s="2">
        <f>'11E'!L38</f>
        <v>612.53551532806114</v>
      </c>
      <c r="E9" s="3">
        <f t="shared" si="1"/>
        <v>1.3695924637165142</v>
      </c>
      <c r="G9" s="3">
        <f>AVERAGE('10E'!$J8:$J38) + Calibration!$C$11</f>
        <v>399.40052925102253</v>
      </c>
      <c r="H9" s="3">
        <f>'10E'!K38</f>
        <v>650.69398385617126</v>
      </c>
      <c r="I9" s="3">
        <f>'10E'!L38</f>
        <v>609.18370856096908</v>
      </c>
      <c r="J9" s="3">
        <f t="shared" si="2"/>
        <v>1.4231676415915244</v>
      </c>
      <c r="L9" s="3">
        <f>AVERAGE('9E'!$J8:$J38) + Calibration!$C$11</f>
        <v>398.16688557825614</v>
      </c>
      <c r="M9" s="3">
        <f>'9E'!K38</f>
        <v>678.61916632420275</v>
      </c>
      <c r="N9" s="3">
        <f>'9E'!L38</f>
        <v>607.61129493158649</v>
      </c>
      <c r="O9" s="3">
        <f t="shared" si="3"/>
        <v>1.5883048430183631</v>
      </c>
      <c r="Q9" s="3">
        <f>AVERAGE('8E'!$J152:$J182) + Calibration!$C$11</f>
        <v>400.6778020330637</v>
      </c>
      <c r="R9" s="3">
        <f>'8E'!K182</f>
        <v>1450.652923590899</v>
      </c>
      <c r="S9" s="3">
        <f>'8E'!L182</f>
        <v>596.64555211213144</v>
      </c>
      <c r="T9" s="3">
        <f t="shared" si="4"/>
        <v>5.9463968921322721</v>
      </c>
    </row>
    <row r="10" spans="1:20" x14ac:dyDescent="0.25">
      <c r="A10" s="3">
        <f t="shared" si="0"/>
        <v>3.0833333333333344</v>
      </c>
      <c r="B10" s="3">
        <f>AVERAGE('11E'!$J9:$J39) + Calibration!$C$11</f>
        <v>404.18833395802932</v>
      </c>
      <c r="C10" s="2">
        <f>'11E'!K39</f>
        <v>640.2622194286356</v>
      </c>
      <c r="D10" s="2">
        <f>'11E'!L39</f>
        <v>614.10797447563857</v>
      </c>
      <c r="E10" s="3">
        <f t="shared" si="1"/>
        <v>1.3369736006632409</v>
      </c>
      <c r="G10" s="3">
        <f>AVERAGE('10E'!$J9:$J39) + Calibration!$C$11</f>
        <v>399.45408026040747</v>
      </c>
      <c r="H10" s="3">
        <f>'10E'!K39</f>
        <v>647.64470720275904</v>
      </c>
      <c r="I10" s="3">
        <f>'10E'!L39</f>
        <v>610.50789492139404</v>
      </c>
      <c r="J10" s="3">
        <f t="shared" si="2"/>
        <v>1.4055951825950634</v>
      </c>
      <c r="L10" s="3">
        <f>AVERAGE('9E'!$J9:$J39) + Calibration!$C$11</f>
        <v>397.91896719149719</v>
      </c>
      <c r="M10" s="3">
        <f>'9E'!K39</f>
        <v>670.59466116352303</v>
      </c>
      <c r="N10" s="3">
        <f>'9E'!L39</f>
        <v>604.46637249841365</v>
      </c>
      <c r="O10" s="3">
        <f t="shared" si="3"/>
        <v>1.5442631600542662</v>
      </c>
      <c r="Q10" s="3">
        <f>AVERAGE('8E'!$J153:$J183) + Calibration!$C$11</f>
        <v>400.40013321775854</v>
      </c>
      <c r="R10" s="3">
        <f>'8E'!K183</f>
        <v>1202.7771985561269</v>
      </c>
      <c r="S10" s="3">
        <f>'8E'!L183</f>
        <v>602.23186775782733</v>
      </c>
      <c r="T10" s="3">
        <f t="shared" si="4"/>
        <v>4.5441576563902171</v>
      </c>
    </row>
    <row r="11" spans="1:20" x14ac:dyDescent="0.25">
      <c r="A11" s="3">
        <f t="shared" si="0"/>
        <v>3.1666666666666679</v>
      </c>
      <c r="B11" s="3">
        <f>AVERAGE('11E'!$J10:$J40) + Calibration!$C$11</f>
        <v>404.4461694848618</v>
      </c>
      <c r="C11" s="2">
        <f>'11E'!K40</f>
        <v>638.33631572157026</v>
      </c>
      <c r="D11" s="2">
        <f>'11E'!L40</f>
        <v>617.66666971466759</v>
      </c>
      <c r="E11" s="3">
        <f t="shared" si="1"/>
        <v>1.3246062788790722</v>
      </c>
      <c r="G11" s="3">
        <f>AVERAGE('10E'!$J10:$J40) + Calibration!$C$11</f>
        <v>399.31524644775942</v>
      </c>
      <c r="H11" s="3">
        <f>'10E'!K40</f>
        <v>649.3699671860054</v>
      </c>
      <c r="I11" s="3">
        <f>'10E'!L40</f>
        <v>612.74239966198024</v>
      </c>
      <c r="J11" s="3">
        <f t="shared" si="2"/>
        <v>1.4161522342117756</v>
      </c>
      <c r="L11" s="3">
        <f>AVERAGE('9E'!$J10:$J40) + Calibration!$C$11</f>
        <v>397.76823249342527</v>
      </c>
      <c r="M11" s="3">
        <f>'9E'!K40</f>
        <v>685.80105852129759</v>
      </c>
      <c r="N11" s="3">
        <f>'9E'!L40</f>
        <v>603.59739291527319</v>
      </c>
      <c r="O11" s="3">
        <f t="shared" si="3"/>
        <v>1.6312362706108863</v>
      </c>
      <c r="Q11" s="3">
        <f>AVERAGE('8E'!$J154:$J184) + Calibration!$C$11</f>
        <v>400.29303238899803</v>
      </c>
      <c r="R11" s="3">
        <f>'8E'!K184</f>
        <v>1447.4029992014355</v>
      </c>
      <c r="S11" s="3">
        <f>'8E'!L184</f>
        <v>606.03883578400882</v>
      </c>
      <c r="T11" s="3">
        <f t="shared" si="4"/>
        <v>5.9301704626448446</v>
      </c>
    </row>
    <row r="12" spans="1:20" x14ac:dyDescent="0.25">
      <c r="A12" s="3">
        <f t="shared" si="0"/>
        <v>3.2500000000000013</v>
      </c>
      <c r="B12" s="3">
        <f>AVERAGE('11E'!$J11:$J41) + Calibration!$C$11</f>
        <v>404.84284001435134</v>
      </c>
      <c r="C12" s="2">
        <f>'11E'!K41</f>
        <v>639.17888053836498</v>
      </c>
      <c r="D12" s="2">
        <f>'11E'!L41</f>
        <v>618.57703775104142</v>
      </c>
      <c r="E12" s="3">
        <f t="shared" si="1"/>
        <v>1.3271315429065829</v>
      </c>
      <c r="G12" s="3">
        <f>AVERAGE('10E'!$J11:$J41) + Calibration!$C$11</f>
        <v>399.271612776783</v>
      </c>
      <c r="H12" s="3">
        <f>'10E'!K41</f>
        <v>647.20338569904482</v>
      </c>
      <c r="I12" s="3">
        <f>'10E'!L41</f>
        <v>614.10797447563857</v>
      </c>
      <c r="J12" s="3">
        <f t="shared" si="2"/>
        <v>1.4041291966788507</v>
      </c>
      <c r="L12" s="3">
        <f>AVERAGE('9E'!$J11:$J41) + Calibration!$C$11</f>
        <v>397.73649851786348</v>
      </c>
      <c r="M12" s="3">
        <f>'9E'!K41</f>
        <v>810.58148585547838</v>
      </c>
      <c r="N12" s="3">
        <f>'9E'!L41</f>
        <v>604.71464528556623</v>
      </c>
      <c r="O12" s="3">
        <f t="shared" si="3"/>
        <v>2.3380936359657891</v>
      </c>
      <c r="Q12" s="3">
        <f>AVERAGE('8E'!$J155:$J185) + Calibration!$C$11</f>
        <v>400.13238174086183</v>
      </c>
      <c r="R12" s="3">
        <f>'8E'!K185</f>
        <v>1438.5359773707512</v>
      </c>
      <c r="S12" s="3">
        <f>'8E'!L185</f>
        <v>610.96305204246585</v>
      </c>
      <c r="T12" s="3">
        <f t="shared" si="4"/>
        <v>5.8808630671849969</v>
      </c>
    </row>
    <row r="13" spans="1:20" x14ac:dyDescent="0.25">
      <c r="A13" s="3">
        <f t="shared" si="0"/>
        <v>3.3333333333333348</v>
      </c>
      <c r="B13" s="3">
        <f>AVERAGE('11E'!$J12:$J42) + Calibration!$C$11</f>
        <v>405.11059268125734</v>
      </c>
      <c r="C13" s="2">
        <f>'11E'!K42</f>
        <v>623.17009284801031</v>
      </c>
      <c r="D13" s="2">
        <f>'11E'!L42</f>
        <v>619.90117445525379</v>
      </c>
      <c r="E13" s="3">
        <f t="shared" si="1"/>
        <v>1.2349514835814828</v>
      </c>
      <c r="G13" s="3">
        <f>AVERAGE('10E'!$J12:$J42) + Calibration!$C$11</f>
        <v>399.15459480794902</v>
      </c>
      <c r="H13" s="3">
        <f>'10E'!K42</f>
        <v>646.12004680877419</v>
      </c>
      <c r="I13" s="3">
        <f>'10E'!L42</f>
        <v>613.19761057728238</v>
      </c>
      <c r="J13" s="3">
        <f t="shared" si="2"/>
        <v>1.3986565644173283</v>
      </c>
      <c r="L13" s="3">
        <f>AVERAGE('9E'!$J12:$J42) + Calibration!$C$11</f>
        <v>397.64129857452696</v>
      </c>
      <c r="M13" s="3">
        <f>'9E'!K42</f>
        <v>708.95160805909029</v>
      </c>
      <c r="N13" s="3">
        <f>'9E'!L42</f>
        <v>605.16985206285062</v>
      </c>
      <c r="O13" s="3">
        <f t="shared" si="3"/>
        <v>1.7630652563092903</v>
      </c>
      <c r="Q13" s="3">
        <f>AVERAGE('8E'!$J156:$J186) + Calibration!$C$11</f>
        <v>399.73571240138142</v>
      </c>
      <c r="R13" s="3">
        <f>'8E'!K186</f>
        <v>1245.667956161667</v>
      </c>
      <c r="S13" s="3">
        <f>'8E'!L186</f>
        <v>612.74239966198024</v>
      </c>
      <c r="T13" s="3">
        <f t="shared" si="4"/>
        <v>4.7908267176724371</v>
      </c>
    </row>
    <row r="14" spans="1:20" x14ac:dyDescent="0.25">
      <c r="A14" s="3">
        <f t="shared" si="0"/>
        <v>3.4166666666666683</v>
      </c>
      <c r="B14" s="3">
        <f>AVERAGE('11E'!$J13:$J43) + Calibration!$C$11</f>
        <v>405.18596072446542</v>
      </c>
      <c r="C14" s="2">
        <f>'11E'!K43</f>
        <v>611.89571545688955</v>
      </c>
      <c r="D14" s="2">
        <f>'11E'!L43</f>
        <v>619.23912886224502</v>
      </c>
      <c r="E14" s="3">
        <f t="shared" si="1"/>
        <v>1.1706736834779421</v>
      </c>
      <c r="G14" s="3">
        <f>AVERAGE('10E'!$J13:$J43) + Calibration!$C$11</f>
        <v>399.0574113175968</v>
      </c>
      <c r="H14" s="3">
        <f>'10E'!K43</f>
        <v>686.44297961427321</v>
      </c>
      <c r="I14" s="3">
        <f>'10E'!L43</f>
        <v>613.85970168848598</v>
      </c>
      <c r="J14" s="3">
        <f t="shared" si="2"/>
        <v>1.6275706110327037</v>
      </c>
      <c r="L14" s="3">
        <f>AVERAGE('9E'!$J13:$J43) + Calibration!$C$11</f>
        <v>397.8118665610715</v>
      </c>
      <c r="M14" s="3">
        <f>'9E'!K43</f>
        <v>668.8694011802769</v>
      </c>
      <c r="N14" s="3">
        <f>'9E'!L43</f>
        <v>603.34912012812049</v>
      </c>
      <c r="O14" s="3">
        <f t="shared" si="3"/>
        <v>1.5350989260176444</v>
      </c>
      <c r="Q14" s="3">
        <f>AVERAGE('8E'!$J157:$J187) + Calibration!$C$11</f>
        <v>399.34895901196535</v>
      </c>
      <c r="R14" s="3">
        <f>'8E'!K187</f>
        <v>1782.1837528217725</v>
      </c>
      <c r="S14" s="3">
        <f>'8E'!L187</f>
        <v>611.41826295776798</v>
      </c>
      <c r="T14" s="3">
        <f t="shared" si="4"/>
        <v>7.8315041484438366</v>
      </c>
    </row>
    <row r="15" spans="1:20" x14ac:dyDescent="0.25">
      <c r="A15" s="3">
        <f t="shared" si="0"/>
        <v>3.5000000000000018</v>
      </c>
      <c r="B15" s="3">
        <f>AVERAGE('11E'!$J14:$J44) + Calibration!$C$11</f>
        <v>405.02531007632916</v>
      </c>
      <c r="C15" s="2">
        <f>'11E'!K44</f>
        <v>625.97864357473679</v>
      </c>
      <c r="D15" s="2">
        <f>'11E'!L44</f>
        <v>623.91507647156709</v>
      </c>
      <c r="E15" s="3">
        <f t="shared" si="1"/>
        <v>1.2513403304945117</v>
      </c>
      <c r="G15" s="3">
        <f>AVERAGE('10E'!$J14:$J44) + Calibration!$C$11</f>
        <v>398.98204446439797</v>
      </c>
      <c r="H15" s="3">
        <f>'10E'!K44</f>
        <v>712.88362401351174</v>
      </c>
      <c r="I15" s="3">
        <f>'10E'!L44</f>
        <v>618.32876496388883</v>
      </c>
      <c r="J15" s="3">
        <f t="shared" si="2"/>
        <v>1.7777405756974833</v>
      </c>
      <c r="L15" s="3">
        <f>AVERAGE('9E'!$J14:$J44) + Calibration!$C$11</f>
        <v>397.87533371885553</v>
      </c>
      <c r="M15" s="3">
        <f>'9E'!K44</f>
        <v>658.67836267942664</v>
      </c>
      <c r="N15" s="3">
        <f>'9E'!L44</f>
        <v>601.11461538753429</v>
      </c>
      <c r="O15" s="3">
        <f t="shared" si="3"/>
        <v>1.477023873259838</v>
      </c>
      <c r="Q15" s="3">
        <f>AVERAGE('8E'!$J158:$J188) + Calibration!$C$11</f>
        <v>398.9840226563723</v>
      </c>
      <c r="R15" s="3">
        <f>'8E'!K188</f>
        <v>1888.5480369051622</v>
      </c>
      <c r="S15" s="3">
        <f>'8E'!L188</f>
        <v>610.50789492139404</v>
      </c>
      <c r="T15" s="3">
        <f t="shared" si="4"/>
        <v>8.435951141222521</v>
      </c>
    </row>
    <row r="16" spans="1:20" x14ac:dyDescent="0.25">
      <c r="A16" s="3">
        <f t="shared" si="0"/>
        <v>3.5833333333333353</v>
      </c>
      <c r="B16" s="3">
        <f>AVERAGE('11E'!$J15:$J45) + Calibration!$C$11</f>
        <v>404.84482613972034</v>
      </c>
      <c r="C16" s="2">
        <f>'11E'!K45</f>
        <v>622.72872319750559</v>
      </c>
      <c r="D16" s="2">
        <f>'11E'!L45</f>
        <v>625.48753975716227</v>
      </c>
      <c r="E16" s="3">
        <f t="shared" si="1"/>
        <v>1.2339569783213342</v>
      </c>
      <c r="G16" s="3">
        <f>AVERAGE('10E'!$J15:$J45) + Calibration!$C$11</f>
        <v>398.58537393490838</v>
      </c>
      <c r="H16" s="3">
        <f>'10E'!K45</f>
        <v>734.75028723079538</v>
      </c>
      <c r="I16" s="3">
        <f>'10E'!L45</f>
        <v>617.8735540485867</v>
      </c>
      <c r="J16" s="3">
        <f t="shared" si="2"/>
        <v>1.90382605704098</v>
      </c>
      <c r="L16" s="3">
        <f>AVERAGE('9E'!$J15:$J45) + Calibration!$C$11</f>
        <v>397.79004972558323</v>
      </c>
      <c r="M16" s="3">
        <f>'9E'!K45</f>
        <v>689.69289999150442</v>
      </c>
      <c r="N16" s="3">
        <f>'9E'!L45</f>
        <v>601.36288817468699</v>
      </c>
      <c r="O16" s="3">
        <f t="shared" si="3"/>
        <v>1.6531536471554531</v>
      </c>
      <c r="Q16" s="3">
        <f>AVERAGE('8E'!$J159:$J189) + Calibration!$C$11</f>
        <v>398.66271997175573</v>
      </c>
      <c r="R16" s="3">
        <f>'8E'!K189</f>
        <v>1417.7125267063138</v>
      </c>
      <c r="S16" s="3">
        <f>'8E'!L189</f>
        <v>609.84579967217269</v>
      </c>
      <c r="T16" s="3">
        <f t="shared" si="4"/>
        <v>5.7712554128936917</v>
      </c>
    </row>
    <row r="17" spans="1:20" x14ac:dyDescent="0.25">
      <c r="A17" s="3">
        <f t="shared" si="0"/>
        <v>3.6666666666666687</v>
      </c>
      <c r="B17" s="3">
        <f>AVERAGE('11E'!$J16:$J46) + Calibration!$C$11</f>
        <v>404.55525643899125</v>
      </c>
      <c r="C17" s="2">
        <f>'11E'!K46</f>
        <v>616.02833100057217</v>
      </c>
      <c r="D17" s="2">
        <f>'11E'!L46</f>
        <v>625.94269687823407</v>
      </c>
      <c r="E17" s="3">
        <f t="shared" si="1"/>
        <v>1.1976501228685299</v>
      </c>
      <c r="G17" s="3">
        <f>AVERAGE('10E'!$J16:$J46) + Calibration!$C$11</f>
        <v>398.0915197167318</v>
      </c>
      <c r="H17" s="3">
        <f>'10E'!K46</f>
        <v>689.45217406481879</v>
      </c>
      <c r="I17" s="3">
        <f>'10E'!L46</f>
        <v>617.00457446544613</v>
      </c>
      <c r="J17" s="3">
        <f t="shared" si="2"/>
        <v>1.6500829914279609</v>
      </c>
      <c r="L17" s="3">
        <f>AVERAGE('9E'!$J16:$J46) + Calibration!$C$11</f>
        <v>397.83170004787905</v>
      </c>
      <c r="M17" s="3">
        <f>'9E'!K46</f>
        <v>733.86759206434385</v>
      </c>
      <c r="N17" s="3">
        <f>'9E'!L46</f>
        <v>600.24558614818113</v>
      </c>
      <c r="O17" s="3">
        <f t="shared" si="3"/>
        <v>1.9030953618852349</v>
      </c>
      <c r="Q17" s="3">
        <f>AVERAGE('8E'!$J160:$J190) + Calibration!$C$11</f>
        <v>398.22241676296392</v>
      </c>
      <c r="R17" s="3">
        <f>'8E'!K190</f>
        <v>1522.1509070826382</v>
      </c>
      <c r="S17" s="3">
        <f>'8E'!L190</f>
        <v>608.93543163579875</v>
      </c>
      <c r="T17" s="3">
        <f t="shared" si="4"/>
        <v>6.3652221320252433</v>
      </c>
    </row>
    <row r="18" spans="1:20" x14ac:dyDescent="0.25">
      <c r="A18" s="3">
        <f t="shared" si="0"/>
        <v>3.7500000000000022</v>
      </c>
      <c r="B18" s="3">
        <f>AVERAGE('11E'!$J17:$J47) + Calibration!$C$11</f>
        <v>404.23395375437474</v>
      </c>
      <c r="C18" s="2">
        <f>'11E'!K47</f>
        <v>614.70426618361614</v>
      </c>
      <c r="D18" s="2">
        <f>'11E'!L47</f>
        <v>625.69442409108149</v>
      </c>
      <c r="E18" s="3">
        <f t="shared" si="1"/>
        <v>1.1919711105711293</v>
      </c>
      <c r="G18" s="3">
        <f>AVERAGE('10E'!$J17:$J47) + Calibration!$C$11</f>
        <v>397.71666602273041</v>
      </c>
      <c r="H18" s="3">
        <f>'10E'!K47</f>
        <v>666.94354562000183</v>
      </c>
      <c r="I18" s="3">
        <f>'10E'!L47</f>
        <v>617.45978538074826</v>
      </c>
      <c r="J18" s="3">
        <f t="shared" si="2"/>
        <v>1.5247312505275401</v>
      </c>
      <c r="L18" s="3">
        <f>AVERAGE('9E'!$J17:$J47) + Calibration!$C$11</f>
        <v>397.89715075267867</v>
      </c>
      <c r="M18" s="3">
        <f>'9E'!K47</f>
        <v>752.72505681884934</v>
      </c>
      <c r="N18" s="3">
        <f>'9E'!L47</f>
        <v>603.59739291527319</v>
      </c>
      <c r="O18" s="3">
        <f t="shared" si="3"/>
        <v>2.0095214777500399</v>
      </c>
      <c r="Q18" s="3">
        <f>AVERAGE('8E'!$J161:$J191) + Calibration!$C$11</f>
        <v>397.73847849485151</v>
      </c>
      <c r="R18" s="3">
        <f>'8E'!K191</f>
        <v>1999.7270361216572</v>
      </c>
      <c r="S18" s="3">
        <f>'8E'!L191</f>
        <v>605.37674053478759</v>
      </c>
      <c r="T18" s="3">
        <f t="shared" si="4"/>
        <v>9.0726528512121316</v>
      </c>
    </row>
    <row r="19" spans="1:20" x14ac:dyDescent="0.25">
      <c r="A19" s="3">
        <f t="shared" si="0"/>
        <v>3.8333333333333357</v>
      </c>
      <c r="B19" s="3">
        <f>AVERAGE('11E'!$J18:$J48) + Calibration!$C$11</f>
        <v>403.77381606710117</v>
      </c>
      <c r="C19" s="2">
        <f>'11E'!K48</f>
        <v>607.36190474691682</v>
      </c>
      <c r="D19" s="2">
        <f>'11E'!L48</f>
        <v>624.16334925871968</v>
      </c>
      <c r="E19" s="3">
        <f t="shared" si="1"/>
        <v>1.1529945357225508</v>
      </c>
      <c r="G19" s="3">
        <f>AVERAGE('10E'!$J18:$J48) + Calibration!$C$11</f>
        <v>397.28826250935344</v>
      </c>
      <c r="H19" s="3">
        <f>'10E'!K48</f>
        <v>652.86061348992212</v>
      </c>
      <c r="I19" s="3">
        <f>'10E'!L48</f>
        <v>616.54941734437432</v>
      </c>
      <c r="J19" s="3">
        <f t="shared" si="2"/>
        <v>1.4474006120554361</v>
      </c>
      <c r="L19" s="3">
        <f>AVERAGE('9E'!$J18:$J48) + Calibration!$C$11</f>
        <v>397.90905044809347</v>
      </c>
      <c r="M19" s="3">
        <f>'9E'!K48</f>
        <v>781.13169114025209</v>
      </c>
      <c r="N19" s="3">
        <f>'9E'!L48</f>
        <v>606.94919968236513</v>
      </c>
      <c r="O19" s="3">
        <f t="shared" si="3"/>
        <v>2.1703313467328211</v>
      </c>
      <c r="Q19" s="3">
        <f>AVERAGE('8E'!$J162:$J192) + Calibration!$C$11</f>
        <v>397.31007498147443</v>
      </c>
      <c r="R19" s="3">
        <f>'8E'!K192</f>
        <v>1867.3232024995064</v>
      </c>
      <c r="S19" s="3">
        <f>'8E'!L192</f>
        <v>600.90767725938474</v>
      </c>
      <c r="T19" s="3">
        <f t="shared" si="4"/>
        <v>8.3252272490966579</v>
      </c>
    </row>
    <row r="20" spans="1:20" x14ac:dyDescent="0.25">
      <c r="A20" s="3">
        <f t="shared" si="0"/>
        <v>3.9166666666666692</v>
      </c>
      <c r="B20" s="3">
        <f>AVERAGE('11E'!$J19:$J49) + Calibration!$C$11</f>
        <v>403.43268029234684</v>
      </c>
      <c r="C20" s="2">
        <f>'11E'!K49</f>
        <v>607.76309991320693</v>
      </c>
      <c r="D20" s="2">
        <f>'11E'!L49</f>
        <v>625.28060162901272</v>
      </c>
      <c r="E20" s="3">
        <f t="shared" si="1"/>
        <v>1.1571986300007191</v>
      </c>
      <c r="G20" s="3">
        <f>AVERAGE('10E'!$J19:$J49) + Calibration!$C$11</f>
        <v>396.97885952015173</v>
      </c>
      <c r="H20" s="3">
        <f>'10E'!K49</f>
        <v>644.39478682552806</v>
      </c>
      <c r="I20" s="3">
        <f>'10E'!L49</f>
        <v>615.88732209515297</v>
      </c>
      <c r="J20" s="3">
        <f t="shared" si="2"/>
        <v>1.4012077724373726</v>
      </c>
      <c r="L20" s="3">
        <f>AVERAGE('9E'!$J19:$J49) + Calibration!$C$11</f>
        <v>397.74641605460681</v>
      </c>
      <c r="M20" s="3">
        <f>'9E'!K49</f>
        <v>867.99654122937022</v>
      </c>
      <c r="N20" s="3">
        <f>'9E'!L49</f>
        <v>606.03883578400882</v>
      </c>
      <c r="O20" s="3">
        <f t="shared" si="3"/>
        <v>2.6632001325090426</v>
      </c>
      <c r="Q20" s="3">
        <f>AVERAGE('8E'!$J163:$J193) + Calibration!$C$11</f>
        <v>396.75275380384852</v>
      </c>
      <c r="R20" s="3">
        <f>'8E'!K193</f>
        <v>1441.1038503175823</v>
      </c>
      <c r="S20" s="3">
        <f>'8E'!L193</f>
        <v>598.01107726957719</v>
      </c>
      <c r="T20" s="3">
        <f t="shared" si="4"/>
        <v>5.9145459612322142</v>
      </c>
    </row>
    <row r="21" spans="1:20" x14ac:dyDescent="0.25">
      <c r="A21" s="3">
        <f t="shared" si="0"/>
        <v>4.0000000000000027</v>
      </c>
      <c r="B21" s="3">
        <f>AVERAGE('11E'!$J20:$J50) + Calibration!$C$11</f>
        <v>403.06774373841898</v>
      </c>
      <c r="C21" s="2">
        <f>'11E'!K50</f>
        <v>613.17964992418888</v>
      </c>
      <c r="D21" s="2">
        <f>'11E'!L50</f>
        <v>625.48753975716227</v>
      </c>
      <c r="E21" s="3">
        <f t="shared" si="1"/>
        <v>1.1899413236470946</v>
      </c>
      <c r="G21" s="3">
        <f>AVERAGE('10E'!$J20:$J50) + Calibration!$C$11</f>
        <v>396.69920715783098</v>
      </c>
      <c r="H21" s="3">
        <f>'10E'!K50</f>
        <v>663.89426896658972</v>
      </c>
      <c r="I21" s="3">
        <f>'10E'!L50</f>
        <v>617.45978538074826</v>
      </c>
      <c r="J21" s="3">
        <f t="shared" si="2"/>
        <v>1.5132243159964962</v>
      </c>
      <c r="L21" s="3">
        <f>AVERAGE('9E'!$J20:$J50) + Calibration!$C$11</f>
        <v>397.61749839035798</v>
      </c>
      <c r="M21" s="3">
        <f>'9E'!K50</f>
        <v>869.32055789953608</v>
      </c>
      <c r="N21" s="3">
        <f>'9E'!L50</f>
        <v>605.58362486870681</v>
      </c>
      <c r="O21" s="3">
        <f t="shared" si="3"/>
        <v>2.6714286362452238</v>
      </c>
      <c r="Q21" s="3">
        <f>AVERAGE('8E'!$J164:$J194) + Calibration!$C$11</f>
        <v>396.21724946171099</v>
      </c>
      <c r="R21" s="3">
        <f>'8E'!K194</f>
        <v>1594.5316378998514</v>
      </c>
      <c r="S21" s="3">
        <f>'8E'!L194</f>
        <v>596.64555211213144</v>
      </c>
      <c r="T21" s="3">
        <f t="shared" si="4"/>
        <v>6.7864969454073334</v>
      </c>
    </row>
    <row r="22" spans="1:20" x14ac:dyDescent="0.25">
      <c r="A22" s="3">
        <f t="shared" si="0"/>
        <v>4.0833333333333357</v>
      </c>
      <c r="B22" s="3">
        <f>AVERAGE('11E'!$J21:$J51) + Calibration!$C$11</f>
        <v>402.65124011879163</v>
      </c>
      <c r="C22" s="2">
        <f>'11E'!K51</f>
        <v>612.337036960604</v>
      </c>
      <c r="D22" s="2">
        <f>'11E'!L51</f>
        <v>620.10810844538548</v>
      </c>
      <c r="E22" s="3">
        <f t="shared" si="1"/>
        <v>1.1875281090607737</v>
      </c>
      <c r="G22" s="3">
        <f>AVERAGE('10E'!$J21:$J51) + Calibration!$C$11</f>
        <v>396.66747298393432</v>
      </c>
      <c r="H22" s="3">
        <f>'10E'!K51</f>
        <v>658.91908860611227</v>
      </c>
      <c r="I22" s="3">
        <f>'10E'!L51</f>
        <v>618.32876496388883</v>
      </c>
      <c r="J22" s="3">
        <f t="shared" si="2"/>
        <v>1.4852277545192174</v>
      </c>
      <c r="L22" s="3">
        <f>AVERAGE('9E'!$J21:$J51) + Calibration!$C$11</f>
        <v>397.41321268290119</v>
      </c>
      <c r="M22" s="3">
        <f>'9E'!K51</f>
        <v>786.74879259370516</v>
      </c>
      <c r="N22" s="3">
        <f>'9E'!L51</f>
        <v>605.37674053478759</v>
      </c>
      <c r="O22" s="3">
        <f t="shared" si="3"/>
        <v>2.2049511791700072</v>
      </c>
      <c r="Q22" s="3">
        <f>AVERAGE('8E'!$J165:$J195) + Calibration!$C$11</f>
        <v>395.72537898888481</v>
      </c>
      <c r="R22" s="3">
        <f>'8E'!K195</f>
        <v>1580.0073361192672</v>
      </c>
      <c r="S22" s="3">
        <f>'8E'!L195</f>
        <v>596.89382489928403</v>
      </c>
      <c r="T22" s="3">
        <f t="shared" si="4"/>
        <v>6.7070261044280635</v>
      </c>
    </row>
    <row r="23" spans="1:20" x14ac:dyDescent="0.25">
      <c r="A23" s="3">
        <f t="shared" si="0"/>
        <v>4.1666666666666687</v>
      </c>
      <c r="B23" s="3">
        <f>AVERAGE('11E'!$J22:$J52) + Calibration!$C$11</f>
        <v>402.13755261214237</v>
      </c>
      <c r="C23" s="2">
        <f>'11E'!K52</f>
        <v>612.09631103391837</v>
      </c>
      <c r="D23" s="2">
        <f>'11E'!L52</f>
        <v>619.69429012133457</v>
      </c>
      <c r="E23" s="3">
        <f t="shared" si="1"/>
        <v>1.1890739912987822</v>
      </c>
      <c r="G23" s="3">
        <f>AVERAGE('10E'!$J22:$J52) + Calibration!$C$11</f>
        <v>396.49690499738978</v>
      </c>
      <c r="H23" s="3">
        <f>'10E'!K52</f>
        <v>662.3696045603723</v>
      </c>
      <c r="I23" s="3">
        <f>'10E'!L52</f>
        <v>614.10797447563857</v>
      </c>
      <c r="J23" s="3">
        <f t="shared" si="2"/>
        <v>1.5057352902213996</v>
      </c>
      <c r="L23" s="3">
        <f>AVERAGE('9E'!$J22:$J52) + Calibration!$C$11</f>
        <v>397.36957881358984</v>
      </c>
      <c r="M23" s="3">
        <f>'9E'!K52</f>
        <v>834.65485689714694</v>
      </c>
      <c r="N23" s="3">
        <f>'9E'!L52</f>
        <v>608.06645205265829</v>
      </c>
      <c r="O23" s="3">
        <f t="shared" si="3"/>
        <v>2.476508028793357</v>
      </c>
      <c r="Q23" s="3">
        <f>AVERAGE('8E'!$J166:$J196) + Calibration!$C$11</f>
        <v>395.36242637864223</v>
      </c>
      <c r="R23" s="3">
        <f>'8E'!K196</f>
        <v>1329.7643377269253</v>
      </c>
      <c r="S23" s="3">
        <f>'8E'!L196</f>
        <v>596.89382489928403</v>
      </c>
      <c r="T23" s="3">
        <f t="shared" si="4"/>
        <v>5.2918631190042236</v>
      </c>
    </row>
    <row r="24" spans="1:20" x14ac:dyDescent="0.25">
      <c r="A24" s="3">
        <f t="shared" si="0"/>
        <v>4.2500000000000018</v>
      </c>
      <c r="B24" s="3">
        <f>AVERAGE('11E'!$J23:$J53) + Calibration!$C$11</f>
        <v>402.01061849490918</v>
      </c>
      <c r="C24" s="2">
        <f>'11E'!K53</f>
        <v>595.00423661231594</v>
      </c>
      <c r="D24" s="2">
        <f>'11E'!L53</f>
        <v>620.81154249162773</v>
      </c>
      <c r="E24" s="3">
        <f t="shared" si="1"/>
        <v>1.0929941361582027</v>
      </c>
      <c r="G24" s="3">
        <f>AVERAGE('10E'!$J23:$J53) + Calibration!$C$11</f>
        <v>396.34617029931781</v>
      </c>
      <c r="H24" s="3">
        <f>'10E'!K53</f>
        <v>664.33559047030406</v>
      </c>
      <c r="I24" s="3">
        <f>'10E'!L53</f>
        <v>613.40449491120148</v>
      </c>
      <c r="J24" s="3">
        <f t="shared" si="2"/>
        <v>1.5177230607756873</v>
      </c>
      <c r="L24" s="3">
        <f>AVERAGE('9E'!$J23:$J53) + Calibration!$C$11</f>
        <v>397.43502951838934</v>
      </c>
      <c r="M24" s="3">
        <f>'9E'!K53</f>
        <v>795.41521483512815</v>
      </c>
      <c r="N24" s="3">
        <f>'9E'!L53</f>
        <v>608.06645205265829</v>
      </c>
      <c r="O24" s="3">
        <f t="shared" si="3"/>
        <v>2.2539087722254436</v>
      </c>
      <c r="Q24" s="3">
        <f>AVERAGE('8E'!$J167:$J197) + Calibration!$C$11</f>
        <v>394.94393881532949</v>
      </c>
      <c r="R24" s="3">
        <f>'8E'!K197</f>
        <v>1269.9419227803644</v>
      </c>
      <c r="S24" s="3">
        <f>'8E'!L197</f>
        <v>597.34898615837358</v>
      </c>
      <c r="T24" s="3">
        <f t="shared" si="4"/>
        <v>4.9554367390647629</v>
      </c>
    </row>
    <row r="25" spans="1:20" x14ac:dyDescent="0.25">
      <c r="A25" s="3">
        <f t="shared" si="0"/>
        <v>4.3333333333333348</v>
      </c>
      <c r="B25" s="3">
        <f>AVERAGE('11E'!$J24:$J54) + Calibration!$C$11</f>
        <v>401.7646826634915</v>
      </c>
      <c r="C25" s="2">
        <f>'11E'!K54</f>
        <v>604.95454918648034</v>
      </c>
      <c r="D25" s="2">
        <f>'11E'!L54</f>
        <v>621.01847648175942</v>
      </c>
      <c r="E25" s="3">
        <f t="shared" si="1"/>
        <v>1.1507392565762984</v>
      </c>
      <c r="G25" s="3">
        <f>AVERAGE('10E'!$J24:$J54) + Calibration!$C$11</f>
        <v>396.26088630604551</v>
      </c>
      <c r="H25" s="3">
        <f>'10E'!K54</f>
        <v>673.44333822767396</v>
      </c>
      <c r="I25" s="3">
        <f>'10E'!L54</f>
        <v>615.88732209515297</v>
      </c>
      <c r="J25" s="3">
        <f t="shared" si="2"/>
        <v>1.5697865947670315</v>
      </c>
      <c r="L25" s="3">
        <f>AVERAGE('9E'!$J24:$J54) + Calibration!$C$11</f>
        <v>397.57386452104652</v>
      </c>
      <c r="M25" s="3">
        <f>'9E'!K54</f>
        <v>716.53473955703294</v>
      </c>
      <c r="N25" s="3">
        <f>'9E'!L54</f>
        <v>606.94919968236513</v>
      </c>
      <c r="O25" s="3">
        <f t="shared" si="3"/>
        <v>1.8063932345479925</v>
      </c>
      <c r="Q25" s="3">
        <f>AVERAGE('8E'!$J168:$J198) + Calibration!$C$11</f>
        <v>394.44016745707938</v>
      </c>
      <c r="R25" s="3">
        <f>'8E'!K198</f>
        <v>1057.8152416504845</v>
      </c>
      <c r="S25" s="3">
        <f>'8E'!L198</f>
        <v>597.55587049229268</v>
      </c>
      <c r="T25" s="3">
        <f t="shared" si="4"/>
        <v>3.7569380440643099</v>
      </c>
    </row>
    <row r="26" spans="1:20" x14ac:dyDescent="0.25">
      <c r="A26" s="3">
        <f t="shared" si="0"/>
        <v>4.4166666666666679</v>
      </c>
      <c r="B26" s="3">
        <f>AVERAGE('11E'!$J25:$J55) + Calibration!$C$11</f>
        <v>401.57229784145864</v>
      </c>
      <c r="C26" s="2">
        <f>'11E'!K55</f>
        <v>605.39591883698506</v>
      </c>
      <c r="D26" s="2">
        <f>'11E'!L55</f>
        <v>622.34261732398943</v>
      </c>
      <c r="E26" s="3">
        <f t="shared" si="1"/>
        <v>1.1543284422136506</v>
      </c>
      <c r="G26" s="3">
        <f>AVERAGE('10E'!$J25:$J55) + Calibration!$C$11</f>
        <v>396.2172524367341</v>
      </c>
      <c r="H26" s="3">
        <f>'10E'!K55</f>
        <v>648.72799794623938</v>
      </c>
      <c r="I26" s="3">
        <f>'10E'!L55</f>
        <v>615.43211531786858</v>
      </c>
      <c r="J26" s="3">
        <f t="shared" si="2"/>
        <v>1.4300616095550196</v>
      </c>
      <c r="L26" s="3">
        <f>AVERAGE('9E'!$J25:$J55) + Calibration!$C$11</f>
        <v>397.65914831598394</v>
      </c>
      <c r="M26" s="3">
        <f>'9E'!K55</f>
        <v>669.75209634672831</v>
      </c>
      <c r="N26" s="3">
        <f>'9E'!L55</f>
        <v>606.49399290508063</v>
      </c>
      <c r="O26" s="3">
        <f t="shared" si="3"/>
        <v>1.5409628545679823</v>
      </c>
      <c r="Q26" s="3">
        <f>AVERAGE('8E'!$J169:$J199) + Calibration!$C$11</f>
        <v>393.95821412432667</v>
      </c>
      <c r="R26" s="3">
        <f>'8E'!K199</f>
        <v>1023.1495406480954</v>
      </c>
      <c r="S26" s="3">
        <f>'8E'!L199</f>
        <v>601.11461538753429</v>
      </c>
      <c r="T26" s="3">
        <f t="shared" si="4"/>
        <v>3.5633428562063627</v>
      </c>
    </row>
    <row r="27" spans="1:20" x14ac:dyDescent="0.25">
      <c r="A27" s="3">
        <f t="shared" si="0"/>
        <v>4.5000000000000009</v>
      </c>
      <c r="B27" s="3">
        <f>AVERAGE('11E'!$J26:$J56) + Calibration!$C$11</f>
        <v>401.64568213931614</v>
      </c>
      <c r="C27" s="2">
        <f>'11E'!K56</f>
        <v>612.09631103391837</v>
      </c>
      <c r="D27" s="2">
        <f>'11E'!L56</f>
        <v>621.68052207476819</v>
      </c>
      <c r="E27" s="3">
        <f t="shared" si="1"/>
        <v>1.1918596354449082</v>
      </c>
      <c r="G27" s="3">
        <f>AVERAGE('10E'!$J26:$J56) + Calibration!$C$11</f>
        <v>396.2172524367341</v>
      </c>
      <c r="H27" s="3">
        <f>'10E'!K56</f>
        <v>650.69398385617126</v>
      </c>
      <c r="I27" s="3">
        <f>'10E'!L56</f>
        <v>614.31486294757553</v>
      </c>
      <c r="J27" s="3">
        <f t="shared" si="2"/>
        <v>1.4411957138445095</v>
      </c>
      <c r="L27" s="3">
        <f>AVERAGE('9E'!$J26:$J56) + Calibration!$C$11</f>
        <v>397.80988301405586</v>
      </c>
      <c r="M27" s="3">
        <f>'9E'!K56</f>
        <v>706.78502255989724</v>
      </c>
      <c r="N27" s="3">
        <f>'9E'!L56</f>
        <v>607.15608815430198</v>
      </c>
      <c r="O27" s="3">
        <f t="shared" si="3"/>
        <v>1.7498403265170352</v>
      </c>
      <c r="Q27" s="3">
        <f>AVERAGE('8E'!$J170:$J200) + Calibration!$C$11</f>
        <v>393.56154478484621</v>
      </c>
      <c r="R27" s="3">
        <f>'8E'!K200</f>
        <v>972.67569567917042</v>
      </c>
      <c r="S27" s="3">
        <f>'8E'!L200</f>
        <v>601.56977250860609</v>
      </c>
      <c r="T27" s="3">
        <f t="shared" si="4"/>
        <v>3.2797373160218677</v>
      </c>
    </row>
    <row r="28" spans="1:20" x14ac:dyDescent="0.25">
      <c r="A28" s="3">
        <f t="shared" si="0"/>
        <v>4.5833333333333339</v>
      </c>
      <c r="B28" s="3">
        <f>AVERAGE('11E'!$J27:$J57) + Calibration!$C$11</f>
        <v>401.66749917313928</v>
      </c>
      <c r="C28" s="2">
        <f>'11E'!K57</f>
        <v>607.76309991320693</v>
      </c>
      <c r="D28" s="2">
        <f>'11E'!L57</f>
        <v>620.81154249162773</v>
      </c>
      <c r="E28" s="3">
        <f t="shared" si="1"/>
        <v>1.1671955025987411</v>
      </c>
      <c r="G28" s="3">
        <f>AVERAGE('10E'!$J27:$J57) + Calibration!$C$11</f>
        <v>396.25890256069499</v>
      </c>
      <c r="H28" s="3">
        <f>'10E'!K57</f>
        <v>665.17815528709878</v>
      </c>
      <c r="I28" s="3">
        <f>'10E'!L57</f>
        <v>614.52174728149464</v>
      </c>
      <c r="J28" s="3">
        <f t="shared" si="2"/>
        <v>1.5229890459444928</v>
      </c>
      <c r="L28" s="3">
        <f>AVERAGE('9E'!$J27:$J57) + Calibration!$C$11</f>
        <v>397.99235049768032</v>
      </c>
      <c r="M28" s="3">
        <f>'9E'!K57</f>
        <v>685.80105852129759</v>
      </c>
      <c r="N28" s="3">
        <f>'9E'!L57</f>
        <v>606.70092689521255</v>
      </c>
      <c r="O28" s="3">
        <f t="shared" si="3"/>
        <v>1.629967007581115</v>
      </c>
      <c r="Q28" s="3">
        <f>AVERAGE('8E'!$J171:$J201) + Calibration!$C$11</f>
        <v>393.41279383212486</v>
      </c>
      <c r="R28" s="3">
        <f>'8E'!K201</f>
        <v>1013.6004673747786</v>
      </c>
      <c r="S28" s="3">
        <f>'8E'!L201</f>
        <v>599.33526776801989</v>
      </c>
      <c r="T28" s="3">
        <f t="shared" si="4"/>
        <v>3.5123518441285682</v>
      </c>
    </row>
    <row r="29" spans="1:20" x14ac:dyDescent="0.25">
      <c r="A29" s="3">
        <f t="shared" si="0"/>
        <v>4.666666666666667</v>
      </c>
      <c r="B29" s="3">
        <f>AVERAGE('11E'!$J28:$J58) + Calibration!$C$11</f>
        <v>401.6893148186183</v>
      </c>
      <c r="C29" s="2">
        <f>'11E'!K58</f>
        <v>613.86170136682142</v>
      </c>
      <c r="D29" s="2">
        <f>'11E'!L58</f>
        <v>622.13572885205258</v>
      </c>
      <c r="E29" s="3">
        <f t="shared" si="1"/>
        <v>1.2016105849199652</v>
      </c>
      <c r="G29" s="3">
        <f>AVERAGE('10E'!$J28:$J58) + Calibration!$C$11</f>
        <v>396.34418655396729</v>
      </c>
      <c r="H29" s="3">
        <f>'10E'!K58</f>
        <v>652.61988756323649</v>
      </c>
      <c r="I29" s="3">
        <f>'10E'!L58</f>
        <v>612.99072210534553</v>
      </c>
      <c r="J29" s="3">
        <f t="shared" si="2"/>
        <v>1.4513839430304982</v>
      </c>
      <c r="L29" s="3">
        <f>AVERAGE('9E'!$J28:$J58) + Calibration!$C$11</f>
        <v>397.98044961225634</v>
      </c>
      <c r="M29" s="3">
        <f>'9E'!K58</f>
        <v>776.11638043011794</v>
      </c>
      <c r="N29" s="3">
        <f>'9E'!L58</f>
        <v>607.81817926550559</v>
      </c>
      <c r="O29" s="3">
        <f t="shared" si="3"/>
        <v>2.141523430081596</v>
      </c>
      <c r="Q29" s="3">
        <f>AVERAGE('8E'!$J172:$J202) + Calibration!$C$11</f>
        <v>393.2957768549652</v>
      </c>
      <c r="R29" s="3">
        <f>'8E'!K202</f>
        <v>984.35126823658118</v>
      </c>
      <c r="S29" s="3">
        <f>'8E'!L202</f>
        <v>600.90767725938474</v>
      </c>
      <c r="T29" s="3">
        <f t="shared" si="4"/>
        <v>3.3473655373993147</v>
      </c>
    </row>
    <row r="30" spans="1:20" x14ac:dyDescent="0.25">
      <c r="A30" s="3">
        <f t="shared" si="0"/>
        <v>4.75</v>
      </c>
      <c r="B30" s="3">
        <f>AVERAGE('11E'!$J29:$J59) + Calibration!$C$11</f>
        <v>401.96698363392341</v>
      </c>
      <c r="C30" s="2">
        <f>'11E'!K59</f>
        <v>604.75395360945163</v>
      </c>
      <c r="D30" s="2">
        <f>'11E'!L59</f>
        <v>618.99080641887974</v>
      </c>
      <c r="E30" s="3">
        <f t="shared" si="1"/>
        <v>1.1484575046295322</v>
      </c>
      <c r="G30" s="3">
        <f>AVERAGE('10E'!$J29:$J59) + Calibration!$C$11</f>
        <v>396.45128738272791</v>
      </c>
      <c r="H30" s="3">
        <f>'10E'!K59</f>
        <v>644.59543054934693</v>
      </c>
      <c r="I30" s="3">
        <f>'10E'!L59</f>
        <v>612.74239966198024</v>
      </c>
      <c r="J30" s="3">
        <f t="shared" si="2"/>
        <v>1.4053319278056162</v>
      </c>
      <c r="L30" s="3">
        <f>AVERAGE('9E'!$J29:$J59) + Calibration!$C$11</f>
        <v>398.14110026039259</v>
      </c>
      <c r="M30" s="3">
        <f>'9E'!K59</f>
        <v>727.60852137112488</v>
      </c>
      <c r="N30" s="3">
        <f>'9E'!L59</f>
        <v>603.34912012812049</v>
      </c>
      <c r="O30" s="3">
        <f t="shared" si="3"/>
        <v>1.8658956852662707</v>
      </c>
      <c r="Q30" s="3">
        <f>AVERAGE('8E'!$J173:$J203) + Calibration!$C$11</f>
        <v>393.28387596954121</v>
      </c>
      <c r="R30" s="3">
        <f>'8E'!K203</f>
        <v>1088.5890530358768</v>
      </c>
      <c r="S30" s="3">
        <f>'8E'!L203</f>
        <v>600.24558614818113</v>
      </c>
      <c r="T30" s="3">
        <f t="shared" si="4"/>
        <v>3.9377700091182537</v>
      </c>
    </row>
    <row r="31" spans="1:20" x14ac:dyDescent="0.25">
      <c r="A31" s="3">
        <f t="shared" si="0"/>
        <v>4.833333333333333</v>
      </c>
      <c r="B31" s="3">
        <f>AVERAGE('11E'!$J30:$J60) + Calibration!$C$11</f>
        <v>402.13755142213307</v>
      </c>
      <c r="C31" s="2">
        <f>'11E'!K60</f>
        <v>607.56250433617811</v>
      </c>
      <c r="D31" s="2">
        <f>'11E'!L60</f>
        <v>621.68052207476819</v>
      </c>
      <c r="E31" s="3">
        <f t="shared" si="1"/>
        <v>1.1633973762750818</v>
      </c>
      <c r="G31" s="3">
        <f>AVERAGE('10E'!$J30:$J60) + Calibration!$C$11</f>
        <v>396.46120333279214</v>
      </c>
      <c r="H31" s="3">
        <f>'10E'!K60</f>
        <v>856.72216383824957</v>
      </c>
      <c r="I31" s="3">
        <f>'10E'!L60</f>
        <v>612.28724254090844</v>
      </c>
      <c r="J31" s="3">
        <f t="shared" si="2"/>
        <v>2.6066278037700261</v>
      </c>
      <c r="L31" s="3">
        <f>AVERAGE('9E'!$J30:$J60) + Calibration!$C$11</f>
        <v>398.2700181229763</v>
      </c>
      <c r="M31" s="3">
        <f>'9E'!K60</f>
        <v>793.04803777113875</v>
      </c>
      <c r="N31" s="3">
        <f>'9E'!L60</f>
        <v>603.14223579420138</v>
      </c>
      <c r="O31" s="3">
        <f t="shared" si="3"/>
        <v>2.2357737254145595</v>
      </c>
      <c r="Q31" s="3">
        <f>AVERAGE('8E'!$J174:$J204) + Calibration!$C$11</f>
        <v>393.40089274836606</v>
      </c>
      <c r="R31" s="3">
        <f>'8E'!K204</f>
        <v>1270.8246660936061</v>
      </c>
      <c r="S31" s="3">
        <f>'8E'!L204</f>
        <v>599.12833377788797</v>
      </c>
      <c r="T31" s="3">
        <f t="shared" si="4"/>
        <v>4.9691748802218765</v>
      </c>
    </row>
    <row r="32" spans="1:20" x14ac:dyDescent="0.25">
      <c r="A32" s="3">
        <f t="shared" si="0"/>
        <v>4.9166666666666661</v>
      </c>
      <c r="B32" s="3">
        <f>AVERAGE('11E'!$J31:$J61) + Calibration!$C$11</f>
        <v>402.50248658771687</v>
      </c>
      <c r="C32" s="2">
        <f>'11E'!K61</f>
        <v>618.39551207679415</v>
      </c>
      <c r="D32" s="2">
        <f>'11E'!L61</f>
        <v>622.79782410127393</v>
      </c>
      <c r="E32" s="3">
        <f t="shared" si="1"/>
        <v>1.2226819373553779</v>
      </c>
      <c r="G32" s="3">
        <f>AVERAGE('10E'!$J31:$J61) + Calibration!$C$11</f>
        <v>396.29063554458247</v>
      </c>
      <c r="H32" s="3">
        <f>'10E'!K61</f>
        <v>812.98884141591475</v>
      </c>
      <c r="I32" s="3">
        <f>'10E'!L61</f>
        <v>612.08035406897147</v>
      </c>
      <c r="J32" s="3">
        <f t="shared" si="2"/>
        <v>2.3599158356000127</v>
      </c>
      <c r="L32" s="3">
        <f>AVERAGE('9E'!$J31:$J61) + Calibration!$C$11</f>
        <v>398.36720300167258</v>
      </c>
      <c r="M32" s="3">
        <f>'9E'!K61</f>
        <v>803.88104551175479</v>
      </c>
      <c r="N32" s="3">
        <f>'9E'!L61</f>
        <v>601.36288817468699</v>
      </c>
      <c r="O32" s="3">
        <f t="shared" si="3"/>
        <v>2.2965746552555295</v>
      </c>
      <c r="Q32" s="3">
        <f>AVERAGE('8E'!$J175:$J205) + Calibration!$C$11</f>
        <v>393.56154478484638</v>
      </c>
      <c r="R32" s="3">
        <f>'8E'!K205</f>
        <v>1520.4256029648343</v>
      </c>
      <c r="S32" s="3">
        <f>'8E'!L205</f>
        <v>599.33526776801989</v>
      </c>
      <c r="T32" s="3">
        <f t="shared" si="4"/>
        <v>6.3818473369875406</v>
      </c>
    </row>
    <row r="33" spans="1:20" x14ac:dyDescent="0.25">
      <c r="A33" s="3">
        <f t="shared" si="0"/>
        <v>4.9999999999999991</v>
      </c>
      <c r="B33" s="3">
        <f>AVERAGE('11E'!$J32:$J62) + Calibration!$C$11</f>
        <v>402.83568896774818</v>
      </c>
      <c r="C33" s="2">
        <f>'11E'!K62</f>
        <v>603.42988478026291</v>
      </c>
      <c r="D33" s="2">
        <f>'11E'!L62</f>
        <v>623.04609688842652</v>
      </c>
      <c r="E33" s="3">
        <f t="shared" si="1"/>
        <v>1.136039014704985</v>
      </c>
      <c r="G33" s="3">
        <f>AVERAGE('10E'!$J32:$J62) + Calibration!$C$11</f>
        <v>396.29063554458241</v>
      </c>
      <c r="H33" s="3">
        <f>'10E'!K62</f>
        <v>711.11823769284115</v>
      </c>
      <c r="I33" s="3">
        <f>'10E'!L62</f>
        <v>611.87342007883979</v>
      </c>
      <c r="J33" s="3">
        <f t="shared" si="2"/>
        <v>1.7829849836768172</v>
      </c>
      <c r="L33" s="3">
        <f>AVERAGE('9E'!$J32:$J62) + Calibration!$C$11</f>
        <v>398.44256965653648</v>
      </c>
      <c r="M33" s="3">
        <f>'9E'!K62</f>
        <v>945.15170837742892</v>
      </c>
      <c r="N33" s="3">
        <f>'9E'!L62</f>
        <v>603.34912012812049</v>
      </c>
      <c r="O33" s="3">
        <f t="shared" si="3"/>
        <v>3.0962157642048052</v>
      </c>
      <c r="Q33" s="3">
        <f>AVERAGE('8E'!$J176:$J206) + Calibration!$C$11</f>
        <v>393.63691143971022</v>
      </c>
      <c r="R33" s="3">
        <f>'8E'!K206</f>
        <v>1999.7270361216572</v>
      </c>
      <c r="S33" s="3">
        <f>'8E'!L206</f>
        <v>598.8800609907355</v>
      </c>
      <c r="T33" s="3">
        <f t="shared" si="4"/>
        <v>9.0958815402437132</v>
      </c>
    </row>
    <row r="34" spans="1:20" x14ac:dyDescent="0.25">
      <c r="A34" s="3">
        <f t="shared" si="0"/>
        <v>5.0833333333333321</v>
      </c>
      <c r="B34" s="3">
        <f>AVERAGE('11E'!$J33:$J63) + Calibration!$C$11</f>
        <v>403.09352449458066</v>
      </c>
      <c r="C34" s="2">
        <f>'11E'!K63</f>
        <v>614.50366659435485</v>
      </c>
      <c r="D34" s="2">
        <f>'11E'!L63</f>
        <v>624.57717172078844</v>
      </c>
      <c r="E34" s="3">
        <f t="shared" si="1"/>
        <v>1.1972937130949854</v>
      </c>
      <c r="G34" s="3">
        <f>AVERAGE('10E'!$J33:$J63) + Calibration!$C$11</f>
        <v>396.1617178803337</v>
      </c>
      <c r="H34" s="3">
        <f>'10E'!K63</f>
        <v>772.46526488659663</v>
      </c>
      <c r="I34" s="3">
        <f>'10E'!L63</f>
        <v>612.99072210534553</v>
      </c>
      <c r="J34" s="3">
        <f t="shared" si="2"/>
        <v>2.1311459638171404</v>
      </c>
      <c r="L34" s="3">
        <f>AVERAGE('9E'!$J33:$J63) + Calibration!$C$11</f>
        <v>398.44256965653648</v>
      </c>
      <c r="M34" s="3">
        <f>'9E'!K63</f>
        <v>755.13241237928582</v>
      </c>
      <c r="N34" s="3">
        <f>'9E'!L63</f>
        <v>606.28710857116153</v>
      </c>
      <c r="O34" s="3">
        <f t="shared" si="3"/>
        <v>2.0200663126901284</v>
      </c>
      <c r="Q34" s="3">
        <f>AVERAGE('8E'!$J177:$J207) + Calibration!$C$11</f>
        <v>393.61509460422195</v>
      </c>
      <c r="R34" s="3">
        <f>'8E'!K207</f>
        <v>1656.0792606706357</v>
      </c>
      <c r="S34" s="3">
        <f>'8E'!L207</f>
        <v>600.24558614818113</v>
      </c>
      <c r="T34" s="3">
        <f t="shared" si="4"/>
        <v>7.1498008280305454</v>
      </c>
    </row>
    <row r="35" spans="1:20" x14ac:dyDescent="0.25">
      <c r="A35" s="3">
        <f t="shared" si="0"/>
        <v>5.1666666666666652</v>
      </c>
      <c r="B35" s="3">
        <f>AVERAGE('11E'!$J34:$J64) + Calibration!$C$11</f>
        <v>403.29780901202821</v>
      </c>
      <c r="C35" s="2">
        <f>'11E'!K64</f>
        <v>612.09631103391837</v>
      </c>
      <c r="D35" s="2">
        <f>'11E'!L64</f>
        <v>624.37023773065653</v>
      </c>
      <c r="E35" s="3">
        <f t="shared" si="1"/>
        <v>1.1825030307981932</v>
      </c>
      <c r="G35" s="3">
        <f>AVERAGE('10E'!$J34:$J64) + Calibration!$C$11</f>
        <v>396.06651793699712</v>
      </c>
      <c r="H35" s="3">
        <f>'10E'!K64</f>
        <v>734.95088280782409</v>
      </c>
      <c r="I35" s="3">
        <f>'10E'!L64</f>
        <v>615.43211531786858</v>
      </c>
      <c r="J35" s="3">
        <f t="shared" si="2"/>
        <v>1.9192273156627411</v>
      </c>
      <c r="L35" s="3">
        <f>AVERAGE('9E'!$J34:$J64) + Calibration!$C$11</f>
        <v>398.44256965653642</v>
      </c>
      <c r="M35" s="3">
        <f>'9E'!K64</f>
        <v>777.88176675078842</v>
      </c>
      <c r="N35" s="3">
        <f>'9E'!L64</f>
        <v>607.15608815430198</v>
      </c>
      <c r="O35" s="3">
        <f t="shared" si="3"/>
        <v>2.1489043083295019</v>
      </c>
      <c r="Q35" s="3">
        <f>AVERAGE('8E'!$J178:$J208) + Calibration!$C$11</f>
        <v>393.51791111386979</v>
      </c>
      <c r="R35" s="3">
        <f>'8E'!K208</f>
        <v>1374.3803994502691</v>
      </c>
      <c r="S35" s="3">
        <f>'8E'!L208</f>
        <v>598.01107726957719</v>
      </c>
      <c r="T35" s="3">
        <f t="shared" si="4"/>
        <v>5.5549865253939901</v>
      </c>
    </row>
    <row r="36" spans="1:20" x14ac:dyDescent="0.25">
      <c r="A36" s="3">
        <f t="shared" ref="A36:A68" si="5">1/12+A35</f>
        <v>5.2499999999999982</v>
      </c>
      <c r="B36" s="3">
        <f>AVERAGE('11E'!$J35:$J65) + Calibration!$C$11</f>
        <v>403.31962604585135</v>
      </c>
      <c r="C36" s="2">
        <f>'11E'!K65</f>
        <v>604.513227682766</v>
      </c>
      <c r="D36" s="2">
        <f>'11E'!L65</f>
        <v>622.79782410127393</v>
      </c>
      <c r="E36" s="3">
        <f t="shared" si="1"/>
        <v>1.1394336712622273</v>
      </c>
      <c r="G36" s="3">
        <f>AVERAGE('10E'!$J35:$J65) + Calibration!$C$11</f>
        <v>395.90586728886092</v>
      </c>
      <c r="H36" s="3">
        <f>'10E'!K65</f>
        <v>689.69289999150442</v>
      </c>
      <c r="I36" s="3">
        <f>'10E'!L65</f>
        <v>614.77006972485992</v>
      </c>
      <c r="J36" s="3">
        <f t="shared" si="2"/>
        <v>1.6638244681643475</v>
      </c>
      <c r="L36" s="3">
        <f>AVERAGE('9E'!$J35:$J65) + Calibration!$C$11</f>
        <v>398.36720181166328</v>
      </c>
      <c r="M36" s="3">
        <f>'9E'!K65</f>
        <v>964.20986901477613</v>
      </c>
      <c r="N36" s="3">
        <f>'9E'!L65</f>
        <v>608.72854730187964</v>
      </c>
      <c r="O36" s="3">
        <f t="shared" si="3"/>
        <v>3.2045760024296803</v>
      </c>
      <c r="Q36" s="3">
        <f>AVERAGE('8E'!$J179:$J209) + Calibration!$C$11</f>
        <v>393.42072742518275</v>
      </c>
      <c r="R36" s="3">
        <f>'8E'!K209</f>
        <v>1006.258057791289</v>
      </c>
      <c r="S36" s="3">
        <f>'8E'!L209</f>
        <v>598.67317251879854</v>
      </c>
      <c r="T36" s="3">
        <f t="shared" si="4"/>
        <v>3.4707241360774681</v>
      </c>
    </row>
    <row r="37" spans="1:20" x14ac:dyDescent="0.25">
      <c r="A37" s="3">
        <f t="shared" si="5"/>
        <v>5.3333333333333313</v>
      </c>
      <c r="B37" s="3">
        <f>AVERAGE('11E'!$J36:$J66) + Calibration!$C$11</f>
        <v>403.19070818326759</v>
      </c>
      <c r="C37" s="2">
        <f>'11E'!K66</f>
        <v>590.43024740589601</v>
      </c>
      <c r="D37" s="2">
        <f>'11E'!L66</f>
        <v>621.92884451813347</v>
      </c>
      <c r="E37" s="3">
        <f t="shared" si="1"/>
        <v>1.060406662270033</v>
      </c>
      <c r="G37" s="3">
        <f>AVERAGE('10E'!$J36:$J66) + Calibration!$C$11</f>
        <v>395.80868260849957</v>
      </c>
      <c r="H37" s="3">
        <f>'10E'!K66</f>
        <v>699.64326071245921</v>
      </c>
      <c r="I37" s="3">
        <f>'10E'!L66</f>
        <v>613.19761057728238</v>
      </c>
      <c r="J37" s="3">
        <f t="shared" si="2"/>
        <v>1.7207274285500171</v>
      </c>
      <c r="L37" s="3">
        <f>AVERAGE('9E'!$J36:$J66) + Calibration!$C$11</f>
        <v>398.21845085894182</v>
      </c>
      <c r="M37" s="3">
        <f>'9E'!K66</f>
        <v>811.90550252564435</v>
      </c>
      <c r="N37" s="3">
        <f>'9E'!L66</f>
        <v>609.18370856096908</v>
      </c>
      <c r="O37" s="3">
        <f t="shared" si="3"/>
        <v>2.3428625572541648</v>
      </c>
      <c r="Q37" s="3">
        <f>AVERAGE('8E'!$J180:$J210) + Calibration!$C$11</f>
        <v>393.18470873383853</v>
      </c>
      <c r="R37" s="3">
        <f>'8E'!K210</f>
        <v>1065.3983250016367</v>
      </c>
      <c r="S37" s="3">
        <f>'8E'!L210</f>
        <v>599.99731336102855</v>
      </c>
      <c r="T37" s="3">
        <f t="shared" si="4"/>
        <v>3.8069939720982737</v>
      </c>
    </row>
    <row r="38" spans="1:20" x14ac:dyDescent="0.25">
      <c r="A38" s="3">
        <f t="shared" si="5"/>
        <v>5.4166666666666643</v>
      </c>
      <c r="B38" s="3">
        <f>AVERAGE('11E'!$J37:$J67) + Calibration!$C$11</f>
        <v>403.03997348519573</v>
      </c>
      <c r="C38" s="2">
        <f>'11E'!K67</f>
        <v>596.93009217259089</v>
      </c>
      <c r="D38" s="2">
        <f>'11E'!L67</f>
        <v>621.68052207476819</v>
      </c>
      <c r="E38" s="3">
        <f t="shared" si="1"/>
        <v>1.0980713499832926</v>
      </c>
      <c r="G38" s="3">
        <f>AVERAGE('10E'!$J37:$J67) + Calibration!$C$11</f>
        <v>395.72339861522727</v>
      </c>
      <c r="H38" s="3">
        <f>'10E'!K67</f>
        <v>666.50222010405491</v>
      </c>
      <c r="I38" s="3">
        <f>'10E'!L67</f>
        <v>613.40449491120148</v>
      </c>
      <c r="J38" s="3">
        <f t="shared" si="2"/>
        <v>1.5335204706254675</v>
      </c>
      <c r="L38" s="3">
        <f>AVERAGE('9E'!$J37:$J67) + Calibration!$C$11</f>
        <v>398.20853352053348</v>
      </c>
      <c r="M38" s="3">
        <f>'9E'!K67</f>
        <v>810.58148585547838</v>
      </c>
      <c r="N38" s="3">
        <f>'9E'!L67</f>
        <v>610.96305204246585</v>
      </c>
      <c r="O38" s="3">
        <f t="shared" si="3"/>
        <v>2.3354203274128302</v>
      </c>
      <c r="Q38" s="3">
        <f>AVERAGE('8E'!$J181:$J211) + Calibration!$C$11</f>
        <v>393.02405808570239</v>
      </c>
      <c r="R38" s="3">
        <f>'8E'!K211</f>
        <v>1801.0010430920636</v>
      </c>
      <c r="S38" s="3">
        <f>'8E'!L211</f>
        <v>600.70079292546563</v>
      </c>
      <c r="T38" s="3">
        <f t="shared" si="4"/>
        <v>7.97389366275039</v>
      </c>
    </row>
    <row r="39" spans="1:20" x14ac:dyDescent="0.25">
      <c r="A39" s="3">
        <f t="shared" si="5"/>
        <v>5.4999999999999973</v>
      </c>
      <c r="B39" s="3">
        <f>AVERAGE('11E'!$J38:$J68) + Calibration!$C$11</f>
        <v>402.91105562261208</v>
      </c>
      <c r="C39" s="2">
        <f>'11E'!K68</f>
        <v>596.7294925833296</v>
      </c>
      <c r="D39" s="2">
        <f>'11E'!L68</f>
        <v>622.13572885205258</v>
      </c>
      <c r="E39" s="3">
        <f t="shared" si="1"/>
        <v>1.0976653898914894</v>
      </c>
      <c r="G39" s="3">
        <f>AVERAGE('10E'!$J38:$J68) + Calibration!$C$11</f>
        <v>395.63811482029001</v>
      </c>
      <c r="H39" s="3">
        <f>'10E'!K68</f>
        <v>655.42843828996308</v>
      </c>
      <c r="I39" s="3">
        <f>'10E'!L68</f>
        <v>612.99072210534553</v>
      </c>
      <c r="J39" s="3">
        <f t="shared" si="2"/>
        <v>1.4712885480506208</v>
      </c>
      <c r="L39" s="3">
        <f>AVERAGE('9E'!$J38:$J68) + Calibration!$C$11</f>
        <v>398.25216719150995</v>
      </c>
      <c r="M39" s="3">
        <f>'9E'!K68</f>
        <v>694.22671070147726</v>
      </c>
      <c r="N39" s="3">
        <f>'9E'!L68</f>
        <v>610.30101058747482</v>
      </c>
      <c r="O39" s="3">
        <f t="shared" si="3"/>
        <v>1.6762131497617521</v>
      </c>
      <c r="Q39" s="3">
        <f>AVERAGE('8E'!$J182:$J212) + Calibration!$C$11</f>
        <v>392.75630522046163</v>
      </c>
      <c r="R39" s="3">
        <f>'8E'!K212</f>
        <v>1249.8005235585595</v>
      </c>
      <c r="S39" s="3">
        <f>'8E'!L212</f>
        <v>602.48014054498003</v>
      </c>
      <c r="T39" s="3">
        <f t="shared" si="4"/>
        <v>4.8537579336015524</v>
      </c>
    </row>
    <row r="40" spans="1:20" x14ac:dyDescent="0.25">
      <c r="A40" s="3">
        <f t="shared" si="5"/>
        <v>5.5833333333333304</v>
      </c>
      <c r="B40" s="3">
        <f>AVERAGE('11E'!$J39:$J69) + Calibration!$C$11</f>
        <v>402.63338680730698</v>
      </c>
      <c r="C40" s="2">
        <f>'11E'!K69</f>
        <v>612.337036960604</v>
      </c>
      <c r="D40" s="2">
        <f>'11E'!L69</f>
        <v>621.92884451813347</v>
      </c>
      <c r="E40" s="3">
        <f t="shared" si="1"/>
        <v>1.1876292189573292</v>
      </c>
      <c r="G40" s="3">
        <f>AVERAGE('10E'!$J39:$J69) + Calibration!$C$11</f>
        <v>395.7114977298034</v>
      </c>
      <c r="H40" s="3">
        <f>'10E'!K69</f>
        <v>675.81056745068599</v>
      </c>
      <c r="I40" s="3">
        <f>'10E'!L69</f>
        <v>612.99072210534553</v>
      </c>
      <c r="J40" s="3">
        <f t="shared" si="2"/>
        <v>1.5863044785348779</v>
      </c>
      <c r="L40" s="3">
        <f>AVERAGE('9E'!$J39:$J69) + Calibration!$C$11</f>
        <v>398.26208433158342</v>
      </c>
      <c r="M40" s="3">
        <f>'9E'!K69</f>
        <v>799.5477822320205</v>
      </c>
      <c r="N40" s="3">
        <f>'9E'!L69</f>
        <v>612.53551532806114</v>
      </c>
      <c r="O40" s="3">
        <f t="shared" si="3"/>
        <v>2.2726291107849366</v>
      </c>
      <c r="Q40" s="3">
        <f>AVERAGE('8E'!$J183:$J213) + Calibration!$C$11</f>
        <v>392.50045324064473</v>
      </c>
      <c r="R40" s="3">
        <f>'8E'!K213</f>
        <v>1410.5707167120856</v>
      </c>
      <c r="S40" s="3">
        <f>'8E'!L213</f>
        <v>604.05259969255758</v>
      </c>
      <c r="T40" s="3">
        <f t="shared" si="4"/>
        <v>5.7657078976279328</v>
      </c>
    </row>
    <row r="41" spans="1:20" x14ac:dyDescent="0.25">
      <c r="A41" s="3">
        <f t="shared" si="5"/>
        <v>5.6666666666666634</v>
      </c>
      <c r="B41" s="3">
        <f>AVERAGE('11E'!$J40:$J70) + Calibration!$C$11</f>
        <v>402.3755512804745</v>
      </c>
      <c r="C41" s="2">
        <f>'11E'!K70</f>
        <v>592.39628146261805</v>
      </c>
      <c r="D41" s="2">
        <f>'11E'!L70</f>
        <v>623.04609688842652</v>
      </c>
      <c r="E41" s="3">
        <f t="shared" si="1"/>
        <v>1.0761575738283466</v>
      </c>
      <c r="G41" s="3">
        <f>AVERAGE('10E'!$J40:$J70) + Calibration!$C$11</f>
        <v>395.85033154245127</v>
      </c>
      <c r="H41" s="3">
        <f>'10E'!K70</f>
        <v>676.01121117450509</v>
      </c>
      <c r="I41" s="3">
        <f>'10E'!L70</f>
        <v>612.28724254090844</v>
      </c>
      <c r="J41" s="3">
        <f t="shared" si="2"/>
        <v>1.586654530889591</v>
      </c>
      <c r="L41" s="3">
        <f>AVERAGE('9E'!$J40:$J70) + Calibration!$C$11</f>
        <v>398.08159920496536</v>
      </c>
      <c r="M41" s="3">
        <f>'9E'!K70</f>
        <v>893.79512410749476</v>
      </c>
      <c r="N41" s="3">
        <f>'9E'!L70</f>
        <v>610.50789492139404</v>
      </c>
      <c r="O41" s="3">
        <f t="shared" si="3"/>
        <v>2.8074087693571768</v>
      </c>
      <c r="Q41" s="3">
        <f>AVERAGE('8E'!$J184:$J214) + Calibration!$C$11</f>
        <v>392.25451859923618</v>
      </c>
      <c r="R41" s="3">
        <f>'8E'!K214</f>
        <v>1129.112629565195</v>
      </c>
      <c r="S41" s="3">
        <f>'8E'!L214</f>
        <v>604.71464528556623</v>
      </c>
      <c r="T41" s="3">
        <f t="shared" si="4"/>
        <v>4.1730996201980783</v>
      </c>
    </row>
    <row r="42" spans="1:20" x14ac:dyDescent="0.25">
      <c r="A42" s="3">
        <f t="shared" si="5"/>
        <v>5.7499999999999964</v>
      </c>
      <c r="B42" s="3">
        <f>AVERAGE('11E'!$J41:$J71) + Calibration!$C$11</f>
        <v>402.03243176036978</v>
      </c>
      <c r="C42" s="2">
        <f>'11E'!K71</f>
        <v>594.56286294957874</v>
      </c>
      <c r="D42" s="2">
        <f>'11E'!L71</f>
        <v>620.35638123253818</v>
      </c>
      <c r="E42" s="3">
        <f t="shared" si="1"/>
        <v>1.0903709375187671</v>
      </c>
      <c r="G42" s="3">
        <f>AVERAGE('10E'!$J41:$J71) + Calibration!$C$11</f>
        <v>396.25691802200521</v>
      </c>
      <c r="H42" s="3">
        <f>'10E'!K71</f>
        <v>680.58515223413463</v>
      </c>
      <c r="I42" s="3">
        <f>'10E'!L71</f>
        <v>612.74239966198024</v>
      </c>
      <c r="J42" s="3">
        <f t="shared" si="2"/>
        <v>1.6102557989716459</v>
      </c>
      <c r="L42" s="3">
        <f>AVERAGE('9E'!$J41:$J71) + Calibration!$C$11</f>
        <v>397.86739754744428</v>
      </c>
      <c r="M42" s="3">
        <f>'9E'!K71</f>
        <v>892.4711074373289</v>
      </c>
      <c r="N42" s="3">
        <f>'9E'!L71</f>
        <v>611.87342007883979</v>
      </c>
      <c r="O42" s="3">
        <f t="shared" si="3"/>
        <v>2.80112347706164</v>
      </c>
      <c r="Q42" s="3">
        <f>AVERAGE('8E'!$J185:$J215) + Calibration!$C$11</f>
        <v>391.96495008851639</v>
      </c>
      <c r="R42" s="3">
        <f>'8E'!K215</f>
        <v>1312.6320848088756</v>
      </c>
      <c r="S42" s="3">
        <f>'8E'!L215</f>
        <v>604.05259969255758</v>
      </c>
      <c r="T42" s="3">
        <f t="shared" si="4"/>
        <v>5.214078006407231</v>
      </c>
    </row>
    <row r="43" spans="1:20" x14ac:dyDescent="0.25">
      <c r="A43" s="3">
        <f t="shared" si="5"/>
        <v>5.8333333333333295</v>
      </c>
      <c r="B43" s="3">
        <f>AVERAGE('11E'!$J42:$J72) + Calibration!$C$11</f>
        <v>401.57229407309609</v>
      </c>
      <c r="C43" s="2">
        <f>'11E'!K72</f>
        <v>593.03820255559378</v>
      </c>
      <c r="D43" s="2">
        <f>'11E'!L72</f>
        <v>619.90117445525379</v>
      </c>
      <c r="E43" s="3">
        <f t="shared" si="1"/>
        <v>1.0843421522791701</v>
      </c>
      <c r="G43" s="3">
        <f>AVERAGE('10E'!$J42:$J72) + Calibration!$C$11</f>
        <v>396.54648633439018</v>
      </c>
      <c r="H43" s="3">
        <f>'10E'!K72</f>
        <v>664.09486454361843</v>
      </c>
      <c r="I43" s="3">
        <f>'10E'!L72</f>
        <v>612.74239966198024</v>
      </c>
      <c r="J43" s="3">
        <f t="shared" si="2"/>
        <v>1.5152252772598203</v>
      </c>
      <c r="L43" s="3">
        <f>AVERAGE('9E'!$J42:$J72) + Calibration!$C$11</f>
        <v>397.66311302999668</v>
      </c>
      <c r="M43" s="3">
        <f>'9E'!K72</f>
        <v>837.66400320090213</v>
      </c>
      <c r="N43" s="3">
        <f>'9E'!L72</f>
        <v>610.50789492139404</v>
      </c>
      <c r="O43" s="3">
        <f t="shared" si="3"/>
        <v>2.4918875429788803</v>
      </c>
      <c r="Q43" s="3">
        <f>AVERAGE('8E'!$J186:$J216) + Calibration!$C$11</f>
        <v>391.82413153884357</v>
      </c>
      <c r="R43" s="3">
        <f>'8E'!K216</f>
        <v>1346.2145432145749</v>
      </c>
      <c r="S43" s="3">
        <f>'8E'!L216</f>
        <v>604.05259969255758</v>
      </c>
      <c r="T43" s="3">
        <f t="shared" si="4"/>
        <v>5.4050653785484046</v>
      </c>
    </row>
    <row r="44" spans="1:20" x14ac:dyDescent="0.25">
      <c r="A44" s="3">
        <f t="shared" si="5"/>
        <v>5.9166666666666625</v>
      </c>
      <c r="B44" s="3">
        <f>AVERAGE('11E'!$J43:$J73) + Calibration!$C$11</f>
        <v>401.19744037909481</v>
      </c>
      <c r="C44" s="2">
        <f>'11E'!K73</f>
        <v>596.28812293282488</v>
      </c>
      <c r="D44" s="2">
        <f>'11E'!L73</f>
        <v>619.69429012133457</v>
      </c>
      <c r="E44" s="3">
        <f t="shared" si="1"/>
        <v>1.1048705865528106</v>
      </c>
      <c r="G44" s="3">
        <f>AVERAGE('10E'!$J43:$J73) + Calibration!$C$11</f>
        <v>396.86778882067182</v>
      </c>
      <c r="H44" s="3">
        <f>'10E'!K73</f>
        <v>690.33486923127043</v>
      </c>
      <c r="I44" s="3">
        <f>'10E'!L73</f>
        <v>614.77006972485992</v>
      </c>
      <c r="J44" s="3">
        <f t="shared" si="2"/>
        <v>1.6620124601691262</v>
      </c>
      <c r="L44" s="3">
        <f>AVERAGE('9E'!$J43:$J73) + Calibration!$C$11</f>
        <v>397.59766232519701</v>
      </c>
      <c r="M44" s="3">
        <f>'9E'!K73</f>
        <v>752.96583089232524</v>
      </c>
      <c r="N44" s="3">
        <f>'9E'!L73</f>
        <v>612.08035406897147</v>
      </c>
      <c r="O44" s="3">
        <f t="shared" si="3"/>
        <v>2.0125811838237069</v>
      </c>
      <c r="Q44" s="3">
        <f>AVERAGE('8E'!$J187:$J217) + Calibration!$C$11</f>
        <v>391.85586432439612</v>
      </c>
      <c r="R44" s="3">
        <f>'8E'!K217</f>
        <v>1999.486165754601</v>
      </c>
      <c r="S44" s="3">
        <f>'8E'!L217</f>
        <v>602.93529766605184</v>
      </c>
      <c r="T44" s="3">
        <f t="shared" si="4"/>
        <v>9.1046041299900171</v>
      </c>
    </row>
    <row r="45" spans="1:20" x14ac:dyDescent="0.25">
      <c r="A45" s="3">
        <f t="shared" si="5"/>
        <v>5.9999999999999956</v>
      </c>
      <c r="B45" s="3">
        <f>AVERAGE('11E'!$J44:$J74) + Calibration!$C$11</f>
        <v>401.06852251651105</v>
      </c>
      <c r="C45" s="2">
        <f>'11E'!K74</f>
        <v>613.17964992418888</v>
      </c>
      <c r="D45" s="2">
        <f>'11E'!L74</f>
        <v>617.45978538074826</v>
      </c>
      <c r="E45" s="3">
        <f t="shared" si="1"/>
        <v>1.2012636517828317</v>
      </c>
      <c r="G45" s="3">
        <f>AVERAGE('10E'!$J44:$J74) + Calibration!$C$11</f>
        <v>397.20099100236814</v>
      </c>
      <c r="H45" s="3">
        <f>'10E'!K74</f>
        <v>676.01121117450509</v>
      </c>
      <c r="I45" s="3">
        <f>'10E'!L74</f>
        <v>614.52174728149464</v>
      </c>
      <c r="J45" s="3">
        <f t="shared" si="2"/>
        <v>1.5790052475400365</v>
      </c>
      <c r="L45" s="3">
        <f>AVERAGE('9E'!$J44:$J74) + Calibration!$C$11</f>
        <v>397.37354332926753</v>
      </c>
      <c r="M45" s="3">
        <f>'9E'!K74</f>
        <v>793.04803777113875</v>
      </c>
      <c r="N45" s="3">
        <f>'9E'!L74</f>
        <v>611.41826295776798</v>
      </c>
      <c r="O45" s="3">
        <f t="shared" si="3"/>
        <v>2.240850793259058</v>
      </c>
      <c r="Q45" s="3">
        <f>AVERAGE('8E'!$J188:$J218) + Calibration!$C$11</f>
        <v>392.09188301574028</v>
      </c>
      <c r="R45" s="3">
        <f>'8E'!K218</f>
        <v>1238.0848687982821</v>
      </c>
      <c r="S45" s="3">
        <f>'8E'!L218</f>
        <v>600.70079292546563</v>
      </c>
      <c r="T45" s="3">
        <f t="shared" si="4"/>
        <v>4.7911707221778297</v>
      </c>
    </row>
    <row r="46" spans="1:20" x14ac:dyDescent="0.25">
      <c r="A46" s="3">
        <f t="shared" si="5"/>
        <v>6.0833333333333286</v>
      </c>
      <c r="B46" s="3">
        <f>AVERAGE('11E'!$J45:$J75) + Calibration!$C$11</f>
        <v>401.02488864719965</v>
      </c>
      <c r="C46" s="2">
        <f>'11E'!K75</f>
        <v>623.17009284801031</v>
      </c>
      <c r="D46" s="2">
        <f>'11E'!L75</f>
        <v>618.78392208496064</v>
      </c>
      <c r="E46" s="3">
        <f t="shared" si="1"/>
        <v>1.2580903344661081</v>
      </c>
      <c r="G46" s="3">
        <f>AVERAGE('10E'!$J45:$J75) + Calibration!$C$11</f>
        <v>397.71666086602391</v>
      </c>
      <c r="H46" s="3">
        <f>'10E'!K75</f>
        <v>671.03603081402764</v>
      </c>
      <c r="I46" s="3">
        <f>'10E'!L75</f>
        <v>612.53551532806114</v>
      </c>
      <c r="J46" s="3">
        <f t="shared" si="2"/>
        <v>1.5479085348298287</v>
      </c>
      <c r="L46" s="3">
        <f>AVERAGE('9E'!$J45:$J75) + Calibration!$C$11</f>
        <v>397.12760868785898</v>
      </c>
      <c r="M46" s="3">
        <f>'9E'!K75</f>
        <v>720.02538987318223</v>
      </c>
      <c r="N46" s="3">
        <f>'9E'!L75</f>
        <v>611.62514729168709</v>
      </c>
      <c r="O46" s="3">
        <f t="shared" si="3"/>
        <v>1.828689388057134</v>
      </c>
      <c r="Q46" s="3">
        <f>AVERAGE('8E'!$J189:$J219) + Calibration!$C$11</f>
        <v>392.24063396846168</v>
      </c>
      <c r="R46" s="3">
        <f>'8E'!K219</f>
        <v>1160.7290057673818</v>
      </c>
      <c r="S46" s="3">
        <f>'8E'!L219</f>
        <v>596.89382489928403</v>
      </c>
      <c r="T46" s="3">
        <f t="shared" si="4"/>
        <v>4.3522334690414617</v>
      </c>
    </row>
    <row r="47" spans="1:20" x14ac:dyDescent="0.25">
      <c r="A47" s="3">
        <f t="shared" si="5"/>
        <v>6.1666666666666616</v>
      </c>
      <c r="B47" s="3">
        <f>AVERAGE('11E'!$J46:$J76) + Calibration!$C$11</f>
        <v>400.92770376850336</v>
      </c>
      <c r="C47" s="2">
        <f>'11E'!K76</f>
        <v>625.33667834720336</v>
      </c>
      <c r="D47" s="2">
        <f>'11E'!L76</f>
        <v>618.32876496388883</v>
      </c>
      <c r="E47" s="3">
        <f t="shared" si="1"/>
        <v>1.2709109021759504</v>
      </c>
      <c r="G47" s="3">
        <f>AVERAGE('10E'!$J46:$J76) + Calibration!$C$11</f>
        <v>398.29579907747279</v>
      </c>
      <c r="H47" s="3">
        <f>'10E'!K76</f>
        <v>669.11017525375269</v>
      </c>
      <c r="I47" s="3">
        <f>'10E'!L76</f>
        <v>612.08035406897147</v>
      </c>
      <c r="J47" s="3">
        <f t="shared" si="2"/>
        <v>1.5337218299516324</v>
      </c>
      <c r="L47" s="3">
        <f>AVERAGE('9E'!$J46:$J76) + Calibration!$C$11</f>
        <v>396.9550571542988</v>
      </c>
      <c r="M47" s="3">
        <f>'9E'!K76</f>
        <v>770.69987455369358</v>
      </c>
      <c r="N47" s="3">
        <f>'9E'!L76</f>
        <v>610.75616770854663</v>
      </c>
      <c r="O47" s="3">
        <f t="shared" si="3"/>
        <v>2.1166549330587041</v>
      </c>
      <c r="Q47" s="3">
        <f>AVERAGE('8E'!$J190:$J220) + Calibration!$C$11</f>
        <v>392.39136866653359</v>
      </c>
      <c r="R47" s="3">
        <f>'8E'!K220</f>
        <v>1240.6928199357474</v>
      </c>
      <c r="S47" s="3">
        <f>'8E'!L220</f>
        <v>595.32136575170648</v>
      </c>
      <c r="T47" s="3">
        <f t="shared" si="4"/>
        <v>4.8042444147955878</v>
      </c>
    </row>
    <row r="48" spans="1:20" x14ac:dyDescent="0.25">
      <c r="A48" s="3">
        <f t="shared" si="5"/>
        <v>6.2499999999999947</v>
      </c>
      <c r="B48" s="3">
        <f>AVERAGE('11E'!$J47:$J77) + Calibration!$C$11</f>
        <v>400.83250382516684</v>
      </c>
      <c r="C48" s="2">
        <f>'11E'!K77</f>
        <v>622.92936692132469</v>
      </c>
      <c r="D48" s="2">
        <f>'11E'!L77</f>
        <v>620.35638123253818</v>
      </c>
      <c r="E48" s="3">
        <f t="shared" si="1"/>
        <v>1.2578165609370331</v>
      </c>
      <c r="G48" s="3">
        <f>AVERAGE('10E'!$J47:$J77) + Calibration!$C$11</f>
        <v>398.85312025509864</v>
      </c>
      <c r="H48" s="3">
        <f>'10E'!K77</f>
        <v>653.70317830671684</v>
      </c>
      <c r="I48" s="3">
        <f>'10E'!L77</f>
        <v>614.77006972485992</v>
      </c>
      <c r="J48" s="3">
        <f t="shared" si="2"/>
        <v>1.4433100004402317</v>
      </c>
      <c r="L48" s="3">
        <f>AVERAGE('9E'!$J47:$J77) + Calibration!$C$11</f>
        <v>396.63375446968234</v>
      </c>
      <c r="M48" s="3">
        <f>'9E'!K77</f>
        <v>690.13426964200903</v>
      </c>
      <c r="N48" s="3">
        <f>'9E'!L77</f>
        <v>611.87342007883979</v>
      </c>
      <c r="O48" s="3">
        <f t="shared" si="3"/>
        <v>1.6622018135729801</v>
      </c>
      <c r="Q48" s="3">
        <f>AVERAGE('8E'!$J191:$J221) + Calibration!$C$11</f>
        <v>392.49846949529422</v>
      </c>
      <c r="R48" s="3">
        <f>'8E'!K221</f>
        <v>965.73448126197093</v>
      </c>
      <c r="S48" s="3">
        <f>'8E'!L221</f>
        <v>595.11448141778737</v>
      </c>
      <c r="T48" s="3">
        <f t="shared" si="4"/>
        <v>3.2464472432168057</v>
      </c>
    </row>
    <row r="49" spans="1:20" x14ac:dyDescent="0.25">
      <c r="A49" s="3">
        <f t="shared" si="5"/>
        <v>6.3333333333333277</v>
      </c>
      <c r="B49" s="3">
        <f>AVERAGE('11E'!$J48:$J78) + Calibration!$C$11</f>
        <v>400.92770376850348</v>
      </c>
      <c r="C49" s="2">
        <f>'11E'!K78</f>
        <v>612.09631103391837</v>
      </c>
      <c r="D49" s="2">
        <f>'11E'!L78</f>
        <v>621.01847648175942</v>
      </c>
      <c r="E49" s="3">
        <f t="shared" si="1"/>
        <v>1.1959258121239178</v>
      </c>
      <c r="G49" s="3">
        <f>AVERAGE('10E'!$J48:$J78) + Calibration!$C$11</f>
        <v>399.46399264044425</v>
      </c>
      <c r="H49" s="3">
        <f>'10E'!K78</f>
        <v>683.83502446457555</v>
      </c>
      <c r="I49" s="3">
        <f>'10E'!L78</f>
        <v>616.34247921622477</v>
      </c>
      <c r="J49" s="3">
        <f t="shared" si="2"/>
        <v>1.6104981776545058</v>
      </c>
      <c r="L49" s="3">
        <f>AVERAGE('9E'!$J48:$J78) + Calibration!$C$11</f>
        <v>396.46120293612216</v>
      </c>
      <c r="M49" s="3">
        <f>'9E'!K78</f>
        <v>699.44261698864022</v>
      </c>
      <c r="N49" s="3">
        <f>'9E'!L78</f>
        <v>611.16999017061528</v>
      </c>
      <c r="O49" s="3">
        <f t="shared" si="3"/>
        <v>1.7158956454345811</v>
      </c>
      <c r="Q49" s="3">
        <f>AVERAGE('8E'!$J192:$J222) + Calibration!$C$11</f>
        <v>392.82175592526119</v>
      </c>
      <c r="R49" s="3">
        <f>'8E'!K222</f>
        <v>1250.8838624488299</v>
      </c>
      <c r="S49" s="3">
        <f>'8E'!L222</f>
        <v>592.17649297474634</v>
      </c>
      <c r="T49" s="3">
        <f t="shared" si="4"/>
        <v>4.8595226103242171</v>
      </c>
    </row>
    <row r="50" spans="1:20" x14ac:dyDescent="0.25">
      <c r="A50" s="3">
        <f t="shared" si="5"/>
        <v>6.4166666666666607</v>
      </c>
      <c r="B50" s="3">
        <f>AVERAGE('11E'!$J49:$J79) + Calibration!$C$11</f>
        <v>401.21727346923257</v>
      </c>
      <c r="C50" s="2">
        <f>'11E'!K79</f>
        <v>609.92972954695779</v>
      </c>
      <c r="D50" s="2">
        <f>'11E'!L79</f>
        <v>621.22536495369638</v>
      </c>
      <c r="E50" s="3">
        <f t="shared" si="1"/>
        <v>1.1820157208377402</v>
      </c>
      <c r="G50" s="3">
        <f>AVERAGE('10E'!$J49:$J79) + Calibration!$C$11</f>
        <v>400.10659781134234</v>
      </c>
      <c r="H50" s="3">
        <f>'10E'!K79</f>
        <v>670.83543523699893</v>
      </c>
      <c r="I50" s="3">
        <f>'10E'!L79</f>
        <v>619.44601733418199</v>
      </c>
      <c r="J50" s="3">
        <f t="shared" si="2"/>
        <v>1.5332373924155234</v>
      </c>
      <c r="L50" s="3">
        <f>AVERAGE('9E'!$J49:$J79) + Calibration!$C$11</f>
        <v>396.34220241194697</v>
      </c>
      <c r="M50" s="3">
        <f>'9E'!K79</f>
        <v>733.02502724754913</v>
      </c>
      <c r="N50" s="3">
        <f>'9E'!L79</f>
        <v>612.28724254090844</v>
      </c>
      <c r="O50" s="3">
        <f t="shared" si="3"/>
        <v>1.9067591813664329</v>
      </c>
      <c r="Q50" s="3">
        <f>AVERAGE('8E'!$J193:$J223) + Calibration!$C$11</f>
        <v>393.15297574995122</v>
      </c>
      <c r="R50" s="3">
        <f>'8E'!K223</f>
        <v>1490.7351264574802</v>
      </c>
      <c r="S50" s="3">
        <f>'8E'!L223</f>
        <v>588.82468620765439</v>
      </c>
      <c r="T50" s="3">
        <f t="shared" si="4"/>
        <v>6.2160130805228793</v>
      </c>
    </row>
    <row r="51" spans="1:20" x14ac:dyDescent="0.25">
      <c r="A51" s="3">
        <f t="shared" si="5"/>
        <v>6.4999999999999938</v>
      </c>
      <c r="B51" s="3">
        <f>AVERAGE('11E'!$J50:$J80) + Calibration!$C$11</f>
        <v>401.39775859585063</v>
      </c>
      <c r="C51" s="2">
        <f>'11E'!K80</f>
        <v>609.72913396992897</v>
      </c>
      <c r="D51" s="2">
        <f>'11E'!L80</f>
        <v>619.69429012133457</v>
      </c>
      <c r="E51" s="3">
        <f t="shared" si="1"/>
        <v>1.1798575200715589</v>
      </c>
      <c r="G51" s="3">
        <f>AVERAGE('10E'!$J50:$J80) + Calibration!$C$11</f>
        <v>400.65201929355339</v>
      </c>
      <c r="H51" s="3">
        <f>'10E'!K80</f>
        <v>649.3699671860054</v>
      </c>
      <c r="I51" s="3">
        <f>'10E'!L80</f>
        <v>618.57703775104142</v>
      </c>
      <c r="J51" s="3">
        <f t="shared" si="2"/>
        <v>1.408581595886629</v>
      </c>
      <c r="L51" s="3">
        <f>AVERAGE('9E'!$J50:$J80) + Calibration!$C$11</f>
        <v>396.45128698605794</v>
      </c>
      <c r="M51" s="3">
        <f>'9E'!K80</f>
        <v>732.78430132086351</v>
      </c>
      <c r="N51" s="3">
        <f>'9E'!L80</f>
        <v>609.39064255110088</v>
      </c>
      <c r="O51" s="3">
        <f t="shared" si="3"/>
        <v>1.9047780753077617</v>
      </c>
      <c r="Q51" s="3">
        <f>AVERAGE('8E'!$J194:$J224) + Calibration!$C$11</f>
        <v>393.496095270056</v>
      </c>
      <c r="R51" s="3">
        <f>'8E'!K224</f>
        <v>1709.3617486476351</v>
      </c>
      <c r="S51" s="3">
        <f>'8E'!L224</f>
        <v>589.2798433287262</v>
      </c>
      <c r="T51" s="3">
        <f t="shared" si="4"/>
        <v>7.452233173009553</v>
      </c>
    </row>
    <row r="52" spans="1:20" x14ac:dyDescent="0.25">
      <c r="A52" s="3">
        <f t="shared" si="5"/>
        <v>6.5833333333333268</v>
      </c>
      <c r="B52" s="3">
        <f>AVERAGE('11E'!$J51:$J81) + Calibration!$C$11</f>
        <v>401.62386133713051</v>
      </c>
      <c r="C52" s="2">
        <f>'11E'!K81</f>
        <v>610.37105105067212</v>
      </c>
      <c r="D52" s="2">
        <f>'11E'!L81</f>
        <v>619.69429012133457</v>
      </c>
      <c r="E52" s="3">
        <f t="shared" si="1"/>
        <v>1.182212430245259</v>
      </c>
      <c r="G52" s="3">
        <f>AVERAGE('10E'!$J51:$J81) + Calibration!$C$11</f>
        <v>401.17760629728252</v>
      </c>
      <c r="H52" s="3">
        <f>'10E'!K81</f>
        <v>648.52740236921068</v>
      </c>
      <c r="I52" s="3">
        <f>'10E'!L81</f>
        <v>618.78392208496064</v>
      </c>
      <c r="J52" s="3">
        <f t="shared" si="2"/>
        <v>1.4008332468386464</v>
      </c>
      <c r="L52" s="3">
        <f>AVERAGE('9E'!$J51:$J81) + Calibration!$C$11</f>
        <v>396.42947015056978</v>
      </c>
      <c r="M52" s="3">
        <f>'9E'!K81</f>
        <v>732.58365358481194</v>
      </c>
      <c r="N52" s="3">
        <f>'9E'!L81</f>
        <v>607.15608815430198</v>
      </c>
      <c r="O52" s="3">
        <f t="shared" si="3"/>
        <v>1.9037652898717128</v>
      </c>
      <c r="Q52" s="3">
        <f>AVERAGE('8E'!$J195:$J225) + Calibration!$C$11</f>
        <v>393.89276579954554</v>
      </c>
      <c r="R52" s="3">
        <f>'8E'!K225</f>
        <v>1705.4697627370576</v>
      </c>
      <c r="S52" s="3">
        <f>'8E'!L225</f>
        <v>592.17649297474634</v>
      </c>
      <c r="T52" s="3">
        <f t="shared" si="4"/>
        <v>7.4279449276949396</v>
      </c>
    </row>
    <row r="53" spans="1:20" x14ac:dyDescent="0.25">
      <c r="A53" s="3">
        <f t="shared" si="5"/>
        <v>6.6666666666666599</v>
      </c>
      <c r="B53" s="3">
        <f>AVERAGE('11E'!$J52:$J82) + Calibration!$C$11</f>
        <v>401.86979716854825</v>
      </c>
      <c r="C53" s="2">
        <f>'11E'!K82</f>
        <v>609.52848623387752</v>
      </c>
      <c r="D53" s="2">
        <f>'11E'!L82</f>
        <v>618.57703775104142</v>
      </c>
      <c r="E53" s="3">
        <f t="shared" si="1"/>
        <v>1.1760478490673636</v>
      </c>
      <c r="G53" s="3">
        <f>AVERAGE('10E'!$J52:$J82) + Calibration!$C$11</f>
        <v>401.5207258173873</v>
      </c>
      <c r="H53" s="3">
        <f>'10E'!K82</f>
        <v>672.76129079727389</v>
      </c>
      <c r="I53" s="3">
        <f>'10E'!L82</f>
        <v>615.43211531786858</v>
      </c>
      <c r="J53" s="3">
        <f t="shared" si="2"/>
        <v>1.5361354945472927</v>
      </c>
      <c r="L53" s="3">
        <f>AVERAGE('9E'!$J52:$J82) + Calibration!$C$11</f>
        <v>396.70912271122535</v>
      </c>
      <c r="M53" s="3">
        <f>'9E'!K82</f>
        <v>731.70096243059299</v>
      </c>
      <c r="N53" s="3">
        <f>'9E'!L82</f>
        <v>607.40436094145468</v>
      </c>
      <c r="O53" s="3">
        <f t="shared" si="3"/>
        <v>1.8971825081354519</v>
      </c>
      <c r="Q53" s="3">
        <f>AVERAGE('8E'!$J196:$J226) + Calibration!$C$11</f>
        <v>394.14861758102751</v>
      </c>
      <c r="R53" s="3">
        <f>'8E'!K226</f>
        <v>1455.4274562153248</v>
      </c>
      <c r="S53" s="3">
        <f>'8E'!L226</f>
        <v>591.30751339160588</v>
      </c>
      <c r="T53" s="3">
        <f t="shared" si="4"/>
        <v>6.0104140166459343</v>
      </c>
    </row>
    <row r="54" spans="1:20" x14ac:dyDescent="0.25">
      <c r="A54" s="3">
        <f t="shared" si="5"/>
        <v>6.7499999999999929</v>
      </c>
      <c r="B54" s="3">
        <f>AVERAGE('11E'!$J53:$J83) + Calibration!$C$11</f>
        <v>402.12564914836508</v>
      </c>
      <c r="C54" s="2">
        <f>'11E'!K83</f>
        <v>610.37105105067212</v>
      </c>
      <c r="D54" s="2">
        <f>'11E'!L83</f>
        <v>617.21146293738298</v>
      </c>
      <c r="E54" s="3">
        <f t="shared" si="1"/>
        <v>1.1793706205490366</v>
      </c>
      <c r="G54" s="3">
        <f>AVERAGE('10E'!$J53:$J83) + Calibration!$C$11</f>
        <v>401.93722844534028</v>
      </c>
      <c r="H54" s="3">
        <f>'10E'!K83</f>
        <v>660.64434457712605</v>
      </c>
      <c r="I54" s="3">
        <f>'10E'!L83</f>
        <v>615.22522684593173</v>
      </c>
      <c r="J54" s="3">
        <f t="shared" si="2"/>
        <v>1.4651539448440314</v>
      </c>
      <c r="L54" s="3">
        <f>AVERAGE('9E'!$J53:$J83) + Calibration!$C$11</f>
        <v>397.12760888619408</v>
      </c>
      <c r="M54" s="3">
        <f>'9E'!K83</f>
        <v>732.14233208109749</v>
      </c>
      <c r="N54" s="3">
        <f>'9E'!L83</f>
        <v>609.63891533825347</v>
      </c>
      <c r="O54" s="3">
        <f t="shared" si="3"/>
        <v>1.8973121057087783</v>
      </c>
      <c r="Q54" s="3">
        <f>AVERAGE('8E'!$J197:$J227) + Calibration!$C$11</f>
        <v>394.37273657695698</v>
      </c>
      <c r="R54" s="3">
        <f>'8E'!K227</f>
        <v>1220.5514207139424</v>
      </c>
      <c r="S54" s="3">
        <f>'8E'!L227</f>
        <v>590.85230661432138</v>
      </c>
      <c r="T54" s="3">
        <f t="shared" si="4"/>
        <v>4.6789550141045808</v>
      </c>
    </row>
    <row r="55" spans="1:20" x14ac:dyDescent="0.25">
      <c r="A55" s="3">
        <f t="shared" si="5"/>
        <v>6.8333333333333259</v>
      </c>
      <c r="B55" s="3">
        <f>AVERAGE('11E'!$J54:$J84) + Calibration!$C$11</f>
        <v>402.18911610781424</v>
      </c>
      <c r="C55" s="2">
        <f>'11E'!K84</f>
        <v>613.62097544013579</v>
      </c>
      <c r="D55" s="2">
        <f>'11E'!L84</f>
        <v>618.12182683573928</v>
      </c>
      <c r="E55" s="3">
        <f t="shared" si="1"/>
        <v>1.1974167058035494</v>
      </c>
      <c r="G55" s="3">
        <f>AVERAGE('10E'!$J54:$J84) + Calibration!$C$11</f>
        <v>402.40926582802871</v>
      </c>
      <c r="H55" s="3">
        <f>'10E'!K84</f>
        <v>661.92823490986768</v>
      </c>
      <c r="I55" s="3">
        <f>'10E'!L84</f>
        <v>614.31486294757553</v>
      </c>
      <c r="J55" s="3">
        <f t="shared" si="2"/>
        <v>1.4697517679352128</v>
      </c>
      <c r="L55" s="3">
        <f>AVERAGE('9E'!$J54:$J84) + Calibration!$C$11</f>
        <v>397.54609506116282</v>
      </c>
      <c r="M55" s="3">
        <f>'9E'!K84</f>
        <v>945.99427319422364</v>
      </c>
      <c r="N55" s="3">
        <f>'9E'!L84</f>
        <v>614.77006972485992</v>
      </c>
      <c r="O55" s="3">
        <f t="shared" si="3"/>
        <v>3.1060645866611605</v>
      </c>
      <c r="Q55" s="3">
        <f>AVERAGE('8E'!$J198:$J228) + Calibration!$C$11</f>
        <v>394.57702228441372</v>
      </c>
      <c r="R55" s="3">
        <f>'8E'!K228</f>
        <v>1629.6387085527451</v>
      </c>
      <c r="S55" s="3">
        <f>'8E'!L228</f>
        <v>595.77652287277829</v>
      </c>
      <c r="T55" s="3">
        <f t="shared" si="4"/>
        <v>6.9946104645995781</v>
      </c>
    </row>
    <row r="56" spans="1:20" x14ac:dyDescent="0.25">
      <c r="A56" s="3">
        <f t="shared" si="5"/>
        <v>6.916666666666659</v>
      </c>
      <c r="B56" s="3">
        <f>AVERAGE('11E'!$J55:$J85) + Calibration!$C$11</f>
        <v>402.39141826825539</v>
      </c>
      <c r="C56" s="2">
        <f>'11E'!K85</f>
        <v>611.25374621712365</v>
      </c>
      <c r="D56" s="2">
        <f>'11E'!L85</f>
        <v>620.81154249162773</v>
      </c>
      <c r="E56" s="3">
        <f t="shared" si="1"/>
        <v>1.1828645005949794</v>
      </c>
      <c r="G56" s="3">
        <f>AVERAGE('10E'!$J55:$J85) + Calibration!$C$11</f>
        <v>402.71866861889561</v>
      </c>
      <c r="H56" s="3">
        <f>'10E'!K85</f>
        <v>661.92823490986768</v>
      </c>
      <c r="I56" s="3">
        <f>'10E'!L85</f>
        <v>612.08035406897147</v>
      </c>
      <c r="J56" s="3">
        <f t="shared" si="2"/>
        <v>1.4679995056613238</v>
      </c>
      <c r="L56" s="3">
        <f>AVERAGE('9E'!$J55:$J85) + Calibration!$C$11</f>
        <v>397.85748040737093</v>
      </c>
      <c r="M56" s="3">
        <f>'9E'!K85</f>
        <v>844.60521761810162</v>
      </c>
      <c r="N56" s="3">
        <f>'9E'!L85</f>
        <v>614.31486294757553</v>
      </c>
      <c r="O56" s="3">
        <f t="shared" si="3"/>
        <v>2.5300974295234147</v>
      </c>
      <c r="Q56" s="3">
        <f>AVERAGE('8E'!$J199:$J229) + Calibration!$C$11</f>
        <v>394.7594911563823</v>
      </c>
      <c r="R56" s="3">
        <f>'8E'!K229</f>
        <v>1477.2941675793988</v>
      </c>
      <c r="S56" s="3">
        <f>'8E'!L229</f>
        <v>597.10071337122088</v>
      </c>
      <c r="T56" s="3">
        <f t="shared" si="4"/>
        <v>6.1307936762887048</v>
      </c>
    </row>
    <row r="57" spans="1:20" x14ac:dyDescent="0.25">
      <c r="A57" s="3">
        <f t="shared" si="5"/>
        <v>6.999999999999992</v>
      </c>
      <c r="B57" s="3">
        <f>AVERAGE('11E'!$J56:$J86) + Calibration!$C$11</f>
        <v>402.46678631146341</v>
      </c>
      <c r="C57" s="2">
        <f>'11E'!K86</f>
        <v>621.84602803105417</v>
      </c>
      <c r="D57" s="2">
        <f>'11E'!L86</f>
        <v>621.47363774084909</v>
      </c>
      <c r="E57" s="3">
        <f t="shared" si="1"/>
        <v>1.2424256674045899</v>
      </c>
      <c r="G57" s="3">
        <f>AVERAGE('10E'!$J56:$J86) + Calibration!$C$11</f>
        <v>402.82576944765611</v>
      </c>
      <c r="H57" s="3">
        <f>'10E'!K86</f>
        <v>682.75173372109521</v>
      </c>
      <c r="I57" s="3">
        <f>'10E'!L86</f>
        <v>609.18370856096908</v>
      </c>
      <c r="J57" s="3">
        <f t="shared" si="2"/>
        <v>1.5853241184543818</v>
      </c>
      <c r="L57" s="3">
        <f>AVERAGE('9E'!$J56:$J86) + Calibration!$C$11</f>
        <v>398.11333238718771</v>
      </c>
      <c r="M57" s="3">
        <f>'9E'!K86</f>
        <v>974.60150309265521</v>
      </c>
      <c r="N57" s="3">
        <f>'9E'!L86</f>
        <v>614.77006972485992</v>
      </c>
      <c r="O57" s="3">
        <f t="shared" si="3"/>
        <v>3.264865420380521</v>
      </c>
      <c r="Q57" s="3">
        <f>AVERAGE('8E'!$J200:$J230) + Calibration!$C$11</f>
        <v>394.86659198514292</v>
      </c>
      <c r="R57" s="3">
        <f>'8E'!K230</f>
        <v>1139.5042676553062</v>
      </c>
      <c r="S57" s="3">
        <f>'8E'!L230</f>
        <v>594.86620449261704</v>
      </c>
      <c r="T57" s="3">
        <f t="shared" si="4"/>
        <v>4.2171581682811876</v>
      </c>
    </row>
    <row r="58" spans="1:20" x14ac:dyDescent="0.25">
      <c r="A58" s="3">
        <f t="shared" si="5"/>
        <v>7.083333333333325</v>
      </c>
      <c r="B58" s="3">
        <f>AVERAGE('11E'!$J57:$J87) + Calibration!$C$11</f>
        <v>402.38150231819111</v>
      </c>
      <c r="C58" s="2">
        <f>'11E'!K87</f>
        <v>626.17924316399819</v>
      </c>
      <c r="D58" s="2">
        <f>'11E'!L87</f>
        <v>621.01847648175942</v>
      </c>
      <c r="E58" s="3">
        <f t="shared" si="1"/>
        <v>1.2674492598046072</v>
      </c>
      <c r="G58" s="3">
        <f>AVERAGE('10E'!$J57:$J87) + Calibration!$C$11</f>
        <v>402.97650414572809</v>
      </c>
      <c r="H58" s="3">
        <f>'10E'!K87</f>
        <v>664.97755971006995</v>
      </c>
      <c r="I58" s="3">
        <f>'10E'!L87</f>
        <v>610.05268814410965</v>
      </c>
      <c r="J58" s="3">
        <f t="shared" si="2"/>
        <v>1.4838087403743887</v>
      </c>
      <c r="L58" s="3">
        <f>AVERAGE('9E'!$J57:$J87) + Calibration!$C$11</f>
        <v>398.50008557826902</v>
      </c>
      <c r="M58" s="3">
        <f>'9E'!K87</f>
        <v>915.26064030527846</v>
      </c>
      <c r="N58" s="3">
        <f>'9E'!L87</f>
        <v>615.22522684593173</v>
      </c>
      <c r="O58" s="3">
        <f t="shared" si="3"/>
        <v>2.926605872381117</v>
      </c>
      <c r="Q58" s="3">
        <f>AVERAGE('8E'!$J201:$J231) + Calibration!$C$11</f>
        <v>394.99550984772651</v>
      </c>
      <c r="R58" s="3">
        <f>'8E'!K231</f>
        <v>1327.998947394022</v>
      </c>
      <c r="S58" s="3">
        <f>'8E'!L231</f>
        <v>596.64555211213144</v>
      </c>
      <c r="T58" s="3">
        <f t="shared" si="4"/>
        <v>5.2839430453766418</v>
      </c>
    </row>
    <row r="59" spans="1:20" x14ac:dyDescent="0.25">
      <c r="A59" s="3">
        <f t="shared" si="5"/>
        <v>7.1666666666666581</v>
      </c>
      <c r="B59" s="3">
        <f>AVERAGE('11E'!$J58:$J88) + Calibration!$C$11</f>
        <v>402.20895058629606</v>
      </c>
      <c r="C59" s="2">
        <f>'11E'!K88</f>
        <v>624.69475725422762</v>
      </c>
      <c r="D59" s="2">
        <f>'11E'!L88</f>
        <v>617.8735540485867</v>
      </c>
      <c r="E59" s="3">
        <f t="shared" si="1"/>
        <v>1.2600192920293456</v>
      </c>
      <c r="G59" s="3">
        <f>AVERAGE('10E'!$J58:$J88) + Calibration!$C$11</f>
        <v>403.09550585991252</v>
      </c>
      <c r="H59" s="3">
        <f>'10E'!K88</f>
        <v>651.77732274644177</v>
      </c>
      <c r="I59" s="3">
        <f>'10E'!L88</f>
        <v>608.52166296796031</v>
      </c>
      <c r="J59" s="3">
        <f t="shared" si="2"/>
        <v>1.4083769726561186</v>
      </c>
      <c r="L59" s="3">
        <f>AVERAGE('9E'!$J58:$J88) + Calibration!$C$11</f>
        <v>398.83328914830946</v>
      </c>
      <c r="M59" s="3">
        <f>'9E'!K88</f>
        <v>734.54963949474381</v>
      </c>
      <c r="N59" s="3">
        <f>'9E'!L88</f>
        <v>612.08035406897147</v>
      </c>
      <c r="O59" s="3">
        <f t="shared" si="3"/>
        <v>1.9012856793941331</v>
      </c>
      <c r="Q59" s="3">
        <f>AVERAGE('8E'!$J202:$J232) + Calibration!$C$11</f>
        <v>394.89832615903947</v>
      </c>
      <c r="R59" s="3">
        <f>'8E'!K232</f>
        <v>1185.0029763983116</v>
      </c>
      <c r="S59" s="3">
        <f>'8E'!L232</f>
        <v>598.21796574151415</v>
      </c>
      <c r="T59" s="3">
        <f t="shared" si="4"/>
        <v>4.4746544372130348</v>
      </c>
    </row>
    <row r="60" spans="1:20" x14ac:dyDescent="0.25">
      <c r="A60" s="3">
        <f t="shared" si="5"/>
        <v>7.2499999999999911</v>
      </c>
      <c r="B60" s="3">
        <f>AVERAGE('11E'!$J59:$J89) + Calibration!$C$11</f>
        <v>401.97293308496103</v>
      </c>
      <c r="C60" s="2">
        <f>'11E'!K89</f>
        <v>597.37141367630522</v>
      </c>
      <c r="D60" s="2">
        <f>'11E'!L89</f>
        <v>618.12182683573928</v>
      </c>
      <c r="E60" s="3">
        <f t="shared" si="1"/>
        <v>1.1066137605163588</v>
      </c>
      <c r="G60" s="3">
        <f>AVERAGE('10E'!$J59:$J89) + Calibration!$C$11</f>
        <v>403.20459043402354</v>
      </c>
      <c r="H60" s="3">
        <f>'10E'!K89</f>
        <v>636.61105573832401</v>
      </c>
      <c r="I60" s="3">
        <f>'10E'!L89</f>
        <v>607.15608815430198</v>
      </c>
      <c r="J60" s="3">
        <f t="shared" si="2"/>
        <v>1.321867015124911</v>
      </c>
      <c r="L60" s="3">
        <f>AVERAGE('9E'!$J59:$J89) + Calibration!$C$11</f>
        <v>399.33706050655962</v>
      </c>
      <c r="M60" s="3">
        <f>'9E'!K89</f>
        <v>1244.8253873326398</v>
      </c>
      <c r="N60" s="3">
        <f>'9E'!L89</f>
        <v>613.40449491120148</v>
      </c>
      <c r="O60" s="3">
        <f t="shared" si="3"/>
        <v>4.7883126521258097</v>
      </c>
      <c r="Q60" s="3">
        <f>AVERAGE('8E'!$J203:$J233) + Calibration!$C$11</f>
        <v>394.72577462547929</v>
      </c>
      <c r="R60" s="3">
        <f>'8E'!K233</f>
        <v>988.48383563347363</v>
      </c>
      <c r="S60" s="3">
        <f>'8E'!L233</f>
        <v>598.01107726957719</v>
      </c>
      <c r="T60" s="3">
        <f t="shared" si="4"/>
        <v>3.3626711873114989</v>
      </c>
    </row>
    <row r="61" spans="1:20" x14ac:dyDescent="0.25">
      <c r="A61" s="3">
        <f t="shared" si="5"/>
        <v>7.3333333333333242</v>
      </c>
      <c r="B61" s="3">
        <f>AVERAGE('11E'!$J60:$J90) + Calibration!$C$11</f>
        <v>401.58816344089541</v>
      </c>
      <c r="C61" s="2">
        <f>'11E'!K90</f>
        <v>618.19491248753297</v>
      </c>
      <c r="D61" s="2">
        <f>'11E'!L90</f>
        <v>616.54941734437432</v>
      </c>
      <c r="E61" s="3">
        <f t="shared" si="1"/>
        <v>1.2267240174555436</v>
      </c>
      <c r="G61" s="3">
        <f>AVERAGE('10E'!$J60:$J90) + Calibration!$C$11</f>
        <v>403.51597697024096</v>
      </c>
      <c r="H61" s="3">
        <f>'10E'!K90</f>
        <v>646.12004680877419</v>
      </c>
      <c r="I61" s="3">
        <f>'10E'!L90</f>
        <v>608.06645205265829</v>
      </c>
      <c r="J61" s="3">
        <f t="shared" si="2"/>
        <v>1.3739564464785574</v>
      </c>
      <c r="L61" s="3">
        <f>AVERAGE('9E'!$J60:$J90) + Calibration!$C$11</f>
        <v>399.75554806987236</v>
      </c>
      <c r="M61" s="3">
        <f>'9E'!K90</f>
        <v>1027.2821080449878</v>
      </c>
      <c r="N61" s="3">
        <f>'9E'!L90</f>
        <v>612.74239966198024</v>
      </c>
      <c r="O61" s="3">
        <f t="shared" si="3"/>
        <v>3.5539146684066845</v>
      </c>
      <c r="Q61" s="3">
        <f>AVERAGE('8E'!$J204:$J234) + Calibration!$C$11</f>
        <v>394.501656819559</v>
      </c>
      <c r="R61" s="3">
        <f>'8E'!K234</f>
        <v>1183.0369904883796</v>
      </c>
      <c r="S61" s="3">
        <f>'8E'!L234</f>
        <v>598.67317251879854</v>
      </c>
      <c r="T61" s="3">
        <f t="shared" si="4"/>
        <v>4.4657668178916756</v>
      </c>
    </row>
    <row r="62" spans="1:20" x14ac:dyDescent="0.25">
      <c r="A62" s="3">
        <f t="shared" si="5"/>
        <v>7.4166666666666572</v>
      </c>
      <c r="B62" s="3">
        <f>AVERAGE('11E'!$J61:$J91) + Calibration!$C$11</f>
        <v>401.35214494788602</v>
      </c>
      <c r="C62" s="2">
        <f>'11E'!K91</f>
        <v>615.14563583412075</v>
      </c>
      <c r="D62" s="2">
        <f>'11E'!L91</f>
        <v>614.52174728149464</v>
      </c>
      <c r="E62" s="3">
        <f t="shared" si="1"/>
        <v>1.2107914974954852</v>
      </c>
      <c r="G62" s="3">
        <f>AVERAGE('10E'!$J61:$J91) + Calibration!$C$11</f>
        <v>403.90273035965714</v>
      </c>
      <c r="H62" s="3">
        <f>'10E'!K91</f>
        <v>645.27748199197947</v>
      </c>
      <c r="I62" s="3">
        <f>'10E'!L91</f>
        <v>609.63891533825347</v>
      </c>
      <c r="J62" s="3">
        <f t="shared" si="2"/>
        <v>1.3669943634627157</v>
      </c>
      <c r="L62" s="3">
        <f>AVERAGE('9E'!$J61:$J91) + Calibration!$C$11</f>
        <v>400.21568555881112</v>
      </c>
      <c r="M62" s="3">
        <f>'9E'!K91</f>
        <v>1163.7783305675839</v>
      </c>
      <c r="N62" s="3">
        <f>'9E'!L91</f>
        <v>612.08035406897147</v>
      </c>
      <c r="O62" s="3">
        <f t="shared" si="3"/>
        <v>4.3243372590503464</v>
      </c>
      <c r="Q62" s="3">
        <f>AVERAGE('8E'!$J205:$J235) + Calibration!$C$11</f>
        <v>394.25572217815056</v>
      </c>
      <c r="R62" s="3">
        <f>'8E'!K235</f>
        <v>1223.5605670176976</v>
      </c>
      <c r="S62" s="3">
        <f>'8E'!L235</f>
        <v>600.70079292546563</v>
      </c>
      <c r="T62" s="3">
        <f t="shared" si="4"/>
        <v>4.6966596167226289</v>
      </c>
    </row>
    <row r="63" spans="1:20" x14ac:dyDescent="0.25">
      <c r="A63" s="3">
        <f t="shared" si="5"/>
        <v>7.4999999999999902</v>
      </c>
      <c r="B63" s="3">
        <f>AVERAGE('11E'!$J62:$J92) + Calibration!$C$11</f>
        <v>401.03084365161362</v>
      </c>
      <c r="C63" s="2">
        <f>'11E'!K92</f>
        <v>624.25338359149055</v>
      </c>
      <c r="D63" s="2">
        <f>'11E'!L92</f>
        <v>616.0942064290723</v>
      </c>
      <c r="E63" s="3">
        <f t="shared" si="1"/>
        <v>1.2641916846400643</v>
      </c>
      <c r="G63" s="3">
        <f>AVERAGE('10E'!$J62:$J92) + Calibration!$C$11</f>
        <v>404.36286665858671</v>
      </c>
      <c r="H63" s="3">
        <f>'10E'!K92</f>
        <v>649.16937160897658</v>
      </c>
      <c r="I63" s="3">
        <f>'10E'!L92</f>
        <v>612.53551532806114</v>
      </c>
      <c r="J63" s="3">
        <f t="shared" si="2"/>
        <v>1.3864296499244029</v>
      </c>
      <c r="L63" s="3">
        <f>AVERAGE('9E'!$J62:$J92) + Calibration!$C$11</f>
        <v>400.59053806280332</v>
      </c>
      <c r="M63" s="3">
        <f>'9E'!K92</f>
        <v>1246.991972831833</v>
      </c>
      <c r="N63" s="3">
        <f>'9E'!L92</f>
        <v>614.31486294757553</v>
      </c>
      <c r="O63" s="3">
        <f t="shared" si="3"/>
        <v>4.7934839196374446</v>
      </c>
      <c r="Q63" s="3">
        <f>AVERAGE('8E'!$J206:$J236) + Calibration!$C$11</f>
        <v>394.11688717549328</v>
      </c>
      <c r="R63" s="3">
        <f>'8E'!K236</f>
        <v>1418.3544959460799</v>
      </c>
      <c r="S63" s="3">
        <f>'8E'!L236</f>
        <v>601.11461538753429</v>
      </c>
      <c r="T63" s="3">
        <f t="shared" si="4"/>
        <v>5.8006358517923458</v>
      </c>
    </row>
    <row r="64" spans="1:20" x14ac:dyDescent="0.25">
      <c r="A64" s="3">
        <f t="shared" si="5"/>
        <v>7.5833333333333233</v>
      </c>
      <c r="B64" s="3">
        <f>AVERAGE('11E'!$J63:$J93) + Calibration!$C$11</f>
        <v>400.64409026219749</v>
      </c>
      <c r="C64" s="2">
        <f>'11E'!K93</f>
        <v>621.84602803105417</v>
      </c>
      <c r="D64" s="2">
        <f>'11E'!L93</f>
        <v>614.31486294757553</v>
      </c>
      <c r="E64" s="3">
        <f t="shared" si="1"/>
        <v>1.2527482682930526</v>
      </c>
      <c r="G64" s="3">
        <f>AVERAGE('10E'!$J63:$J93) + Calibration!$C$11</f>
        <v>404.70598617869155</v>
      </c>
      <c r="H64" s="3">
        <f>'10E'!K93</f>
        <v>655.42843828996308</v>
      </c>
      <c r="I64" s="3">
        <f>'10E'!L93</f>
        <v>614.77006972485992</v>
      </c>
      <c r="J64" s="3">
        <f t="shared" si="2"/>
        <v>1.4199338435850026</v>
      </c>
      <c r="L64" s="3">
        <f>AVERAGE('9E'!$J63:$J93) + Calibration!$C$11</f>
        <v>400.9971245423572</v>
      </c>
      <c r="M64" s="3">
        <f>'9E'!K93</f>
        <v>907.67745664831318</v>
      </c>
      <c r="N64" s="3">
        <f>'9E'!L93</f>
        <v>615.22522684593173</v>
      </c>
      <c r="O64" s="3">
        <f t="shared" si="3"/>
        <v>2.8695178488316637</v>
      </c>
      <c r="Q64" s="3">
        <f>AVERAGE('8E'!$J207:$J237) + Calibration!$C$11</f>
        <v>393.99788665131803</v>
      </c>
      <c r="R64" s="3">
        <f>'8E'!K237</f>
        <v>1288.3581141779457</v>
      </c>
      <c r="S64" s="3">
        <f>'8E'!L237</f>
        <v>600.70079292546563</v>
      </c>
      <c r="T64" s="3">
        <f t="shared" si="4"/>
        <v>5.0650922752535994</v>
      </c>
    </row>
    <row r="65" spans="1:20" x14ac:dyDescent="0.25">
      <c r="A65" s="3">
        <f t="shared" si="5"/>
        <v>7.6666666666666563</v>
      </c>
      <c r="B65" s="3">
        <f>AVERAGE('11E'!$J64:$J94) + Calibration!$C$11</f>
        <v>400.41798752091751</v>
      </c>
      <c r="C65" s="2">
        <f>'11E'!K94</f>
        <v>618.39551207679415</v>
      </c>
      <c r="D65" s="2">
        <f>'11E'!L94</f>
        <v>615.43211531786858</v>
      </c>
      <c r="E65" s="3">
        <f t="shared" si="1"/>
        <v>1.2344872254217063</v>
      </c>
      <c r="G65" s="3">
        <f>AVERAGE('10E'!$J64:$J94) + Calibration!$C$11</f>
        <v>405.23157437242998</v>
      </c>
      <c r="H65" s="3">
        <f>'10E'!K94</f>
        <v>680.78574781116333</v>
      </c>
      <c r="I65" s="3">
        <f>'10E'!L94</f>
        <v>616.34247921622477</v>
      </c>
      <c r="J65" s="3">
        <f t="shared" si="2"/>
        <v>1.5605650523595813</v>
      </c>
      <c r="L65" s="3">
        <f>AVERAGE('9E'!$J64:$J94) + Calibration!$C$11</f>
        <v>401.46916192504568</v>
      </c>
      <c r="M65" s="3">
        <f>'9E'!K94</f>
        <v>840.47255392762884</v>
      </c>
      <c r="N65" s="3">
        <f>'9E'!L94</f>
        <v>613.40449491120148</v>
      </c>
      <c r="O65" s="3">
        <f t="shared" si="3"/>
        <v>2.4862383424538059</v>
      </c>
      <c r="Q65" s="3">
        <f>AVERAGE('8E'!$J208:$J238) + Calibration!$C$11</f>
        <v>394.08317044625551</v>
      </c>
      <c r="R65" s="3">
        <f>'8E'!K238</f>
        <v>1298.1078793218719</v>
      </c>
      <c r="S65" s="3">
        <f>'8E'!L238</f>
        <v>599.58354055517248</v>
      </c>
      <c r="T65" s="3">
        <f t="shared" si="4"/>
        <v>5.119825802437016</v>
      </c>
    </row>
    <row r="66" spans="1:20" x14ac:dyDescent="0.25">
      <c r="A66" s="3">
        <f t="shared" si="5"/>
        <v>7.7499999999999893</v>
      </c>
      <c r="B66" s="3">
        <f>AVERAGE('11E'!$J65:$J95) + Calibration!$C$11</f>
        <v>400.17205287950895</v>
      </c>
      <c r="C66" s="2">
        <f>'11E'!K95</f>
        <v>613.62097544013579</v>
      </c>
      <c r="D66" s="2">
        <f>'11E'!L95</f>
        <v>614.97695405877914</v>
      </c>
      <c r="E66" s="3">
        <f t="shared" si="1"/>
        <v>1.2088400798109575</v>
      </c>
      <c r="G66" s="3">
        <f>AVERAGE('10E'!$J65:$J95) + Calibration!$C$11</f>
        <v>405.71352770518263</v>
      </c>
      <c r="H66" s="3">
        <f>'10E'!K95</f>
        <v>679.94318299436873</v>
      </c>
      <c r="I66" s="3">
        <f>'10E'!L95</f>
        <v>617.00457446544613</v>
      </c>
      <c r="J66" s="3">
        <f t="shared" si="2"/>
        <v>1.5530638169052071</v>
      </c>
      <c r="L66" s="3">
        <f>AVERAGE('9E'!$J65:$J95) + Calibration!$C$11</f>
        <v>401.95111525779834</v>
      </c>
      <c r="M66" s="3">
        <f>'9E'!K95</f>
        <v>755.33301196854711</v>
      </c>
      <c r="N66" s="3">
        <f>'9E'!L95</f>
        <v>609.39064255110088</v>
      </c>
      <c r="O66" s="3">
        <f t="shared" si="3"/>
        <v>2.0013321927274412</v>
      </c>
      <c r="Q66" s="3">
        <f>AVERAGE('8E'!$J209:$J239) + Calibration!$C$11</f>
        <v>394.18035393660767</v>
      </c>
      <c r="R66" s="3">
        <f>'8E'!K239</f>
        <v>1396.688384171267</v>
      </c>
      <c r="S66" s="3">
        <f>'8E'!L239</f>
        <v>600.90767725938474</v>
      </c>
      <c r="T66" s="3">
        <f t="shared" si="4"/>
        <v>5.6775732233353304</v>
      </c>
    </row>
    <row r="67" spans="1:20" x14ac:dyDescent="0.25">
      <c r="A67" s="3">
        <f t="shared" si="5"/>
        <v>7.8333333333333224</v>
      </c>
      <c r="B67" s="3">
        <f>AVERAGE('11E'!$J66:$J96) + Calibration!$C$11</f>
        <v>400.01140223137276</v>
      </c>
      <c r="C67" s="2">
        <f>'11E'!K96</f>
        <v>611.01302029043813</v>
      </c>
      <c r="D67" s="2">
        <f>'11E'!L96</f>
        <v>614.52174728149464</v>
      </c>
      <c r="E67" s="3">
        <f t="shared" si="1"/>
        <v>1.1949800905755985</v>
      </c>
      <c r="G67" s="3">
        <f>AVERAGE('10E'!$J66:$J96) + Calibration!$C$11</f>
        <v>406.04672988687901</v>
      </c>
      <c r="H67" s="3">
        <f>'10E'!K96</f>
        <v>673.44333822767396</v>
      </c>
      <c r="I67" s="3">
        <f>'10E'!L96</f>
        <v>615.88732209515297</v>
      </c>
      <c r="J67" s="3">
        <f t="shared" si="2"/>
        <v>1.5143657484429547</v>
      </c>
      <c r="L67" s="3">
        <f>AVERAGE('9E'!$J66:$J96) + Calibration!$C$11</f>
        <v>402.50843643542419</v>
      </c>
      <c r="M67" s="3">
        <f>'9E'!K96</f>
        <v>942.34315765070244</v>
      </c>
      <c r="N67" s="3">
        <f>'9E'!L96</f>
        <v>608.27334052459514</v>
      </c>
      <c r="O67" s="3">
        <f t="shared" si="3"/>
        <v>3.0572833989979475</v>
      </c>
      <c r="Q67" s="3">
        <f>AVERAGE('8E'!$J210:$J240) + Calibration!$C$11</f>
        <v>394.36282161856701</v>
      </c>
      <c r="R67" s="3">
        <f>'8E'!K240</f>
        <v>1162.8955912665747</v>
      </c>
      <c r="S67" s="3">
        <f>'8E'!L240</f>
        <v>599.7904248890917</v>
      </c>
      <c r="T67" s="3">
        <f t="shared" si="4"/>
        <v>4.3524849104579406</v>
      </c>
    </row>
    <row r="68" spans="1:20" x14ac:dyDescent="0.25">
      <c r="A68" s="3">
        <f t="shared" si="5"/>
        <v>7.9166666666666554</v>
      </c>
      <c r="B68" s="3">
        <f>AVERAGE('11E'!$J67:$J97) + Calibration!$C$11</f>
        <v>400.1085871100691</v>
      </c>
      <c r="C68" s="2">
        <f>'11E'!K97</f>
        <v>623.3706924372716</v>
      </c>
      <c r="D68" s="2">
        <f>'11E'!L97</f>
        <v>615.43211531786858</v>
      </c>
      <c r="E68" s="3">
        <f t="shared" ref="E68:E92" si="6">(C68-B68)/(7*35314.6667/1400)</f>
        <v>1.264415758040851</v>
      </c>
      <c r="G68" s="3">
        <f>AVERAGE('10E'!$J67:$J97) + Calibration!$C$11</f>
        <v>406.34621553767238</v>
      </c>
      <c r="H68" s="3">
        <f>'10E'!K97</f>
        <v>688.81020482505289</v>
      </c>
      <c r="I68" s="3">
        <f>'10E'!L97</f>
        <v>615.88732209515297</v>
      </c>
      <c r="J68" s="3">
        <f t="shared" ref="J68:J92" si="7">(H68-G68)/(7*35314.6667/1400)</f>
        <v>1.5996978914564157</v>
      </c>
      <c r="L68" s="3">
        <f>AVERAGE('9E'!$J67:$J97) + Calibration!$C$11</f>
        <v>403.07567495145832</v>
      </c>
      <c r="M68" s="3">
        <f>'9E'!K97</f>
        <v>851.98770940445775</v>
      </c>
      <c r="N68" s="3">
        <f>'9E'!L97</f>
        <v>612.99072210534553</v>
      </c>
      <c r="O68" s="3">
        <f t="shared" ref="O68:O92" si="8">(M68-L68)/(7*35314.6667/1400)</f>
        <v>2.5423546441286353</v>
      </c>
      <c r="Q68" s="3">
        <f>AVERAGE('8E'!$J211:$J241) + Calibration!$C$11</f>
        <v>394.79122513194403</v>
      </c>
      <c r="R68" s="3">
        <f>'8E'!K241</f>
        <v>1574.7914298321041</v>
      </c>
      <c r="S68" s="3">
        <f>'8E'!L241</f>
        <v>598.8800609907355</v>
      </c>
      <c r="T68" s="3">
        <f t="shared" ref="T68:T92" si="9">(R68-Q68)/(7*35314.6667/1400)</f>
        <v>6.6827769590710027</v>
      </c>
    </row>
    <row r="69" spans="1:20" x14ac:dyDescent="0.25">
      <c r="A69" s="3">
        <f t="shared" ref="A69:A92" si="10">1/12+A68</f>
        <v>7.9999999999999885</v>
      </c>
      <c r="B69" s="3">
        <f>AVERAGE('11E'!$J68:$J98) + Calibration!$C$11</f>
        <v>400.28113864362928</v>
      </c>
      <c r="C69" s="2">
        <f>'11E'!K98</f>
        <v>616.67025209354802</v>
      </c>
      <c r="D69" s="2">
        <f>'11E'!L98</f>
        <v>615.22522684593173</v>
      </c>
      <c r="E69" s="3">
        <f t="shared" si="6"/>
        <v>1.2254914666937446</v>
      </c>
      <c r="G69" s="3">
        <f>AVERAGE('10E'!$J68:$J98) + Calibration!$C$11</f>
        <v>406.68933386776791</v>
      </c>
      <c r="H69" s="3">
        <f>'10E'!K98</f>
        <v>675.81056745068599</v>
      </c>
      <c r="I69" s="3">
        <f>'10E'!L98</f>
        <v>613.65276769835418</v>
      </c>
      <c r="J69" s="3">
        <f t="shared" si="7"/>
        <v>1.5241329381308761</v>
      </c>
      <c r="L69" s="3">
        <f>AVERAGE('9E'!$J68:$J98) + Calibration!$C$11</f>
        <v>403.67662999839558</v>
      </c>
      <c r="M69" s="3">
        <f>'9E'!K98</f>
        <v>1010.7919166480521</v>
      </c>
      <c r="N69" s="3">
        <f>'9E'!L98</f>
        <v>612.28724254090844</v>
      </c>
      <c r="O69" s="3">
        <f t="shared" si="8"/>
        <v>3.4383180892354646</v>
      </c>
      <c r="Q69" s="3">
        <f>AVERAGE('8E'!$J212:$J242) + Calibration!$C$11</f>
        <v>395.33862916949641</v>
      </c>
      <c r="R69" s="3">
        <f>'8E'!K242</f>
        <v>1869.931249930552</v>
      </c>
      <c r="S69" s="3">
        <f>'8E'!L242</f>
        <v>599.12833377788797</v>
      </c>
      <c r="T69" s="3">
        <f t="shared" si="9"/>
        <v>8.3511626106387986</v>
      </c>
    </row>
    <row r="70" spans="1:20" x14ac:dyDescent="0.25">
      <c r="A70" s="3">
        <f t="shared" si="10"/>
        <v>8.0833333333333215</v>
      </c>
      <c r="B70" s="3">
        <f>AVERAGE('11E'!$J69:$J99) + Calibration!$C$11</f>
        <v>400.42988959635068</v>
      </c>
      <c r="C70" s="2">
        <f>'11E'!K99</f>
        <v>613.42037585087451</v>
      </c>
      <c r="D70" s="2">
        <f>'11E'!L99</f>
        <v>617.00457446544613</v>
      </c>
      <c r="E70" s="3">
        <f t="shared" si="6"/>
        <v>1.2062437856989532</v>
      </c>
      <c r="G70" s="3">
        <f>AVERAGE('10E'!$J69:$J99) + Calibration!$C$11</f>
        <v>407.10583748739526</v>
      </c>
      <c r="H70" s="3">
        <f>'10E'!K99</f>
        <v>673.84458154075423</v>
      </c>
      <c r="I70" s="3">
        <f>'10E'!L99</f>
        <v>612.53551532806114</v>
      </c>
      <c r="J70" s="3">
        <f t="shared" si="7"/>
        <v>1.5106400200195516</v>
      </c>
      <c r="L70" s="3">
        <f>AVERAGE('9E'!$J69:$J99) + Calibration!$C$11</f>
        <v>404.1903175050449</v>
      </c>
      <c r="M70" s="3">
        <f>'9E'!K99</f>
        <v>1107.2058400104868</v>
      </c>
      <c r="N70" s="3">
        <f>'9E'!L99</f>
        <v>610.05268814410965</v>
      </c>
      <c r="O70" s="3">
        <f t="shared" si="8"/>
        <v>3.9814365429389245</v>
      </c>
      <c r="Q70" s="3">
        <f>AVERAGE('8E'!$J213:$J243) + Calibration!$C$11</f>
        <v>395.99313542415331</v>
      </c>
      <c r="R70" s="3">
        <f>'8E'!K243</f>
        <v>1170.0374012608031</v>
      </c>
      <c r="S70" s="3">
        <f>'8E'!L243</f>
        <v>598.46623852866674</v>
      </c>
      <c r="T70" s="3">
        <f t="shared" si="9"/>
        <v>4.3836985488901687</v>
      </c>
    </row>
    <row r="71" spans="1:20" x14ac:dyDescent="0.25">
      <c r="A71" s="3">
        <f t="shared" si="10"/>
        <v>8.1666666666666554</v>
      </c>
      <c r="B71" s="3">
        <f>AVERAGE('11E'!$J70:$J100) + Calibration!$C$11</f>
        <v>400.60045758289527</v>
      </c>
      <c r="C71" s="2">
        <f>'11E'!K100</f>
        <v>604.513227682766</v>
      </c>
      <c r="D71" s="2">
        <f>'11E'!L100</f>
        <v>617.45978538074826</v>
      </c>
      <c r="E71" s="3">
        <f t="shared" si="6"/>
        <v>1.1548333265162642</v>
      </c>
      <c r="G71" s="3">
        <f>AVERAGE('10E'!$J70:$J100) + Calibration!$C$11</f>
        <v>407.35375587415427</v>
      </c>
      <c r="H71" s="3">
        <f>'10E'!K100</f>
        <v>666.7028196933162</v>
      </c>
      <c r="I71" s="3">
        <f>'10E'!L100</f>
        <v>613.19761057728238</v>
      </c>
      <c r="J71" s="3">
        <f t="shared" si="7"/>
        <v>1.4687895316829476</v>
      </c>
      <c r="L71" s="3">
        <f>AVERAGE('9E'!$J70:$J100) + Calibration!$C$11</f>
        <v>404.75755483106991</v>
      </c>
      <c r="M71" s="3">
        <f>'9E'!K100</f>
        <v>987.8418704059402</v>
      </c>
      <c r="N71" s="3">
        <f>'9E'!L100</f>
        <v>609.63891533825347</v>
      </c>
      <c r="O71" s="3">
        <f t="shared" si="8"/>
        <v>3.3022218248763493</v>
      </c>
      <c r="Q71" s="3">
        <f>AVERAGE('8E'!$J214:$J244) + Calibration!$C$11</f>
        <v>396.64565674345062</v>
      </c>
      <c r="R71" s="3">
        <f>'8E'!K244</f>
        <v>1471.8776617029744</v>
      </c>
      <c r="S71" s="3">
        <f>'8E'!L244</f>
        <v>598.46623852866674</v>
      </c>
      <c r="T71" s="3">
        <f t="shared" si="9"/>
        <v>6.0894359507548383</v>
      </c>
    </row>
    <row r="72" spans="1:20" x14ac:dyDescent="0.25">
      <c r="A72" s="3">
        <f t="shared" si="10"/>
        <v>8.2499999999999893</v>
      </c>
      <c r="B72" s="3">
        <f>AVERAGE('11E'!$J71:$J101) + Calibration!$C$11</f>
        <v>400.67582562610329</v>
      </c>
      <c r="C72" s="2">
        <f>'11E'!K101</f>
        <v>612.97900620036989</v>
      </c>
      <c r="D72" s="2">
        <f>'11E'!L101</f>
        <v>617.00457446544613</v>
      </c>
      <c r="E72" s="3">
        <f t="shared" si="6"/>
        <v>1.202351319794654</v>
      </c>
      <c r="G72" s="3">
        <f>AVERAGE('10E'!$J71:$J101) + Calibration!$C$11</f>
        <v>407.44895700750004</v>
      </c>
      <c r="H72" s="3">
        <f>'10E'!K101</f>
        <v>674.28595119125885</v>
      </c>
      <c r="I72" s="3">
        <f>'10E'!L101</f>
        <v>612.53551532806114</v>
      </c>
      <c r="J72" s="3">
        <f t="shared" si="7"/>
        <v>1.5111964467939254</v>
      </c>
      <c r="L72" s="3">
        <f>AVERAGE('9E'!$J71:$J101) + Calibration!$C$11</f>
        <v>405.38826030655326</v>
      </c>
      <c r="M72" s="3">
        <f>'9E'!K101</f>
        <v>959.67601015801324</v>
      </c>
      <c r="N72" s="3">
        <f>'9E'!L101</f>
        <v>609.39064255110088</v>
      </c>
      <c r="O72" s="3">
        <f t="shared" si="8"/>
        <v>3.1391362379838621</v>
      </c>
      <c r="Q72" s="3">
        <f>AVERAGE('8E'!$J215:$J245) + Calibration!$C$11</f>
        <v>397.2565277404521</v>
      </c>
      <c r="R72" s="3">
        <f>'8E'!K245</f>
        <v>1377.6303198275002</v>
      </c>
      <c r="S72" s="3">
        <f>'8E'!L245</f>
        <v>597.7628044824246</v>
      </c>
      <c r="T72" s="3">
        <f t="shared" si="9"/>
        <v>5.5522188580477128</v>
      </c>
    </row>
    <row r="73" spans="1:20" x14ac:dyDescent="0.25">
      <c r="A73" s="3">
        <f t="shared" si="10"/>
        <v>8.3333333333333233</v>
      </c>
      <c r="B73" s="3">
        <f>AVERAGE('11E'!$J72:$J102) + Calibration!$C$11</f>
        <v>400.85829330806263</v>
      </c>
      <c r="C73" s="2">
        <f>'11E'!K102</f>
        <v>609.28776030719189</v>
      </c>
      <c r="D73" s="2">
        <f>'11E'!L102</f>
        <v>616.34247921622477</v>
      </c>
      <c r="E73" s="3">
        <f t="shared" si="6"/>
        <v>1.1804130491716023</v>
      </c>
      <c r="G73" s="3">
        <f>AVERAGE('10E'!$J72:$J102) + Calibration!$C$11</f>
        <v>407.32003934325121</v>
      </c>
      <c r="H73" s="3">
        <f>'10E'!K102</f>
        <v>663.45289530385253</v>
      </c>
      <c r="I73" s="3">
        <f>'10E'!L102</f>
        <v>612.74239966198024</v>
      </c>
      <c r="J73" s="3">
        <f t="shared" si="7"/>
        <v>1.450574958764095</v>
      </c>
      <c r="L73" s="3">
        <f>AVERAGE('9E'!$J72:$J102) + Calibration!$C$11</f>
        <v>406.10623352065937</v>
      </c>
      <c r="M73" s="3">
        <f>'9E'!K102</f>
        <v>726.72583021690582</v>
      </c>
      <c r="N73" s="3">
        <f>'9E'!L102</f>
        <v>612.99072210534553</v>
      </c>
      <c r="O73" s="3">
        <f t="shared" si="8"/>
        <v>1.8157871879121907</v>
      </c>
      <c r="Q73" s="3">
        <f>AVERAGE('8E'!$J216:$J246) + Calibration!$C$11</f>
        <v>397.99631660003723</v>
      </c>
      <c r="R73" s="3">
        <f>'8E'!K246</f>
        <v>1444.7950480639702</v>
      </c>
      <c r="S73" s="3">
        <f>'8E'!L246</f>
        <v>598.46623852866674</v>
      </c>
      <c r="T73" s="3">
        <f t="shared" si="9"/>
        <v>5.9284078219202492</v>
      </c>
    </row>
    <row r="74" spans="1:20" x14ac:dyDescent="0.25">
      <c r="A74" s="3">
        <f t="shared" si="10"/>
        <v>8.4166666666666572</v>
      </c>
      <c r="B74" s="3">
        <f>AVERAGE('11E'!$J73:$J103) + Calibration!$C$11</f>
        <v>400.85829330806263</v>
      </c>
      <c r="C74" s="2">
        <f>'11E'!K103</f>
        <v>603.02869362620538</v>
      </c>
      <c r="D74" s="2">
        <f>'11E'!L103</f>
        <v>618.57703775104142</v>
      </c>
      <c r="E74" s="3">
        <f t="shared" si="6"/>
        <v>1.1449656429471142</v>
      </c>
      <c r="G74" s="3">
        <f>AVERAGE('10E'!$J73:$J103) + Calibration!$C$11</f>
        <v>407.11575482580361</v>
      </c>
      <c r="H74" s="3">
        <f>'10E'!K103</f>
        <v>648.52740236921068</v>
      </c>
      <c r="I74" s="3">
        <f>'10E'!L103</f>
        <v>612.99072210534553</v>
      </c>
      <c r="J74" s="3">
        <f t="shared" si="7"/>
        <v>1.3672033186336545</v>
      </c>
      <c r="L74" s="3">
        <f>AVERAGE('9E'!$J73:$J103) + Calibration!$C$11</f>
        <v>406.69528768217265</v>
      </c>
      <c r="M74" s="3">
        <f>'9E'!K103</f>
        <v>726.28445655416863</v>
      </c>
      <c r="N74" s="3">
        <f>'9E'!L103</f>
        <v>614.97695405877914</v>
      </c>
      <c r="O74" s="3">
        <f t="shared" si="8"/>
        <v>1.8099514945839539</v>
      </c>
      <c r="Q74" s="3">
        <f>AVERAGE('8E'!$J217:$J247) + Calibration!$C$11</f>
        <v>398.58735430856609</v>
      </c>
      <c r="R74" s="3">
        <f>'8E'!K247</f>
        <v>1278.1670756770955</v>
      </c>
      <c r="S74" s="3">
        <f>'8E'!L247</f>
        <v>599.7904248890917</v>
      </c>
      <c r="T74" s="3">
        <f t="shared" si="9"/>
        <v>4.9813848101164684</v>
      </c>
    </row>
    <row r="75" spans="1:20" x14ac:dyDescent="0.25">
      <c r="A75" s="3">
        <f t="shared" si="10"/>
        <v>8.4999999999999911</v>
      </c>
      <c r="B75" s="3">
        <f>AVERAGE('11E'!$J74:$J104) + Calibration!$C$11</f>
        <v>400.69764265992637</v>
      </c>
      <c r="C75" s="2">
        <f>'11E'!K104</f>
        <v>601.50402921998796</v>
      </c>
      <c r="D75" s="2">
        <f>'11E'!L104</f>
        <v>620.81154249162773</v>
      </c>
      <c r="E75" s="3">
        <f t="shared" si="6"/>
        <v>1.1372407292750213</v>
      </c>
      <c r="G75" s="3">
        <f>AVERAGE('10E'!$J74:$J104) + Calibration!$C$11</f>
        <v>406.79445233952202</v>
      </c>
      <c r="H75" s="3">
        <f>'10E'!K104</f>
        <v>641.78683167583017</v>
      </c>
      <c r="I75" s="3">
        <f>'10E'!L104</f>
        <v>614.31486294757553</v>
      </c>
      <c r="J75" s="3">
        <f t="shared" si="7"/>
        <v>1.3308486320008686</v>
      </c>
      <c r="L75" s="3">
        <f>AVERAGE('9E'!$J74:$J104) + Calibration!$C$11</f>
        <v>407.11377385714133</v>
      </c>
      <c r="M75" s="3">
        <f>'9E'!K104</f>
        <v>808.85617772544197</v>
      </c>
      <c r="N75" s="3">
        <f>'9E'!L104</f>
        <v>611.41826295776798</v>
      </c>
      <c r="O75" s="3">
        <f t="shared" si="8"/>
        <v>2.2752156053524391</v>
      </c>
      <c r="Q75" s="3">
        <f>AVERAGE('8E'!$J218:$J248) + Calibration!$C$11</f>
        <v>399.00584187187889</v>
      </c>
      <c r="R75" s="3">
        <f>'8E'!K248</f>
        <v>1256.9423335527877</v>
      </c>
      <c r="S75" s="3">
        <f>'8E'!L248</f>
        <v>598.8800609907355</v>
      </c>
      <c r="T75" s="3">
        <f t="shared" si="9"/>
        <v>4.8588112070779292</v>
      </c>
    </row>
    <row r="76" spans="1:20" x14ac:dyDescent="0.25">
      <c r="A76" s="3">
        <f t="shared" si="10"/>
        <v>8.583333333333325</v>
      </c>
      <c r="B76" s="3">
        <f>AVERAGE('11E'!$J75:$J105) + Calibration!$C$11</f>
        <v>400.51517398629267</v>
      </c>
      <c r="C76" s="2">
        <f>'11E'!K105</f>
        <v>607.36190474691682</v>
      </c>
      <c r="D76" s="2">
        <f>'11E'!L105</f>
        <v>622.34261732398943</v>
      </c>
      <c r="E76" s="3">
        <f t="shared" si="6"/>
        <v>1.1714494293138784</v>
      </c>
      <c r="G76" s="3">
        <f>AVERAGE('10E'!$J75:$J105) + Calibration!$C$11</f>
        <v>406.51479997720128</v>
      </c>
      <c r="H76" s="3">
        <f>'10E'!K105</f>
        <v>666.94354562000183</v>
      </c>
      <c r="I76" s="3">
        <f>'10E'!L105</f>
        <v>615.43211531786858</v>
      </c>
      <c r="J76" s="3">
        <f t="shared" si="7"/>
        <v>1.4749041686002973</v>
      </c>
      <c r="L76" s="3">
        <f>AVERAGE('9E'!$J75:$J105) + Calibration!$C$11</f>
        <v>407.27442589362164</v>
      </c>
      <c r="M76" s="3">
        <f>'9E'!K105</f>
        <v>851.74693533098207</v>
      </c>
      <c r="N76" s="3">
        <f>'9E'!L105</f>
        <v>613.19761057728238</v>
      </c>
      <c r="O76" s="3">
        <f t="shared" si="8"/>
        <v>2.5172119743514973</v>
      </c>
      <c r="Q76" s="3">
        <f>AVERAGE('8E'!$J219:$J249) + Calibration!$C$11</f>
        <v>399.40251240136848</v>
      </c>
      <c r="R76" s="3">
        <f>'8E'!K249</f>
        <v>1232.0263976943245</v>
      </c>
      <c r="S76" s="3">
        <f>'8E'!L249</f>
        <v>601.11461538753429</v>
      </c>
      <c r="T76" s="3">
        <f t="shared" si="9"/>
        <v>4.7154565686044316</v>
      </c>
    </row>
    <row r="77" spans="1:20" x14ac:dyDescent="0.25">
      <c r="A77" s="3">
        <f t="shared" si="10"/>
        <v>8.666666666666659</v>
      </c>
      <c r="B77" s="3">
        <f>AVERAGE('11E'!$J76:$J106) + Calibration!$C$11</f>
        <v>400.37633898363555</v>
      </c>
      <c r="C77" s="2">
        <f>'11E'!K106</f>
        <v>603.02869362620538</v>
      </c>
      <c r="D77" s="2">
        <f>'11E'!L106</f>
        <v>625.48753975716227</v>
      </c>
      <c r="E77" s="3">
        <f t="shared" si="6"/>
        <v>1.1476951282826056</v>
      </c>
      <c r="G77" s="3">
        <f>AVERAGE('10E'!$J76:$J106) + Calibration!$C$11</f>
        <v>405.96739593964895</v>
      </c>
      <c r="H77" s="3">
        <f>'10E'!K106</f>
        <v>645.9194472195129</v>
      </c>
      <c r="I77" s="3">
        <f>'10E'!L106</f>
        <v>616.54941734437432</v>
      </c>
      <c r="J77" s="3">
        <f t="shared" si="7"/>
        <v>1.3589370859324232</v>
      </c>
      <c r="L77" s="3">
        <f>AVERAGE('9E'!$J76:$J106) + Calibration!$C$11</f>
        <v>407.37160958230868</v>
      </c>
      <c r="M77" s="3">
        <f>'9E'!K106</f>
        <v>793.69000299867218</v>
      </c>
      <c r="N77" s="3">
        <f>'9E'!L106</f>
        <v>614.52174728149464</v>
      </c>
      <c r="O77" s="3">
        <f t="shared" si="8"/>
        <v>2.1878637377391046</v>
      </c>
      <c r="Q77" s="3">
        <f>AVERAGE('8E'!$J220:$J250) + Calibration!$C$11</f>
        <v>399.79918174084889</v>
      </c>
      <c r="R77" s="3">
        <f>'8E'!K250</f>
        <v>1364.6306343063432</v>
      </c>
      <c r="S77" s="3">
        <f>'8E'!L250</f>
        <v>602.48014054498003</v>
      </c>
      <c r="T77" s="3">
        <f t="shared" si="9"/>
        <v>5.4641968492116293</v>
      </c>
    </row>
    <row r="78" spans="1:20" x14ac:dyDescent="0.25">
      <c r="A78" s="3">
        <f t="shared" si="10"/>
        <v>8.7499999999999929</v>
      </c>
      <c r="B78" s="3">
        <f>AVERAGE('11E'!$J77:$J107) + Calibration!$C$11</f>
        <v>400.20378745007537</v>
      </c>
      <c r="C78" s="2">
        <f>'11E'!K107</f>
        <v>597.61218774978113</v>
      </c>
      <c r="D78" s="2">
        <f>'11E'!L107</f>
        <v>624.57717172078844</v>
      </c>
      <c r="E78" s="3">
        <f t="shared" si="6"/>
        <v>1.1179966781320676</v>
      </c>
      <c r="G78" s="3">
        <f>AVERAGE('10E'!$J77:$J107) + Calibration!$C$11</f>
        <v>405.47354172147232</v>
      </c>
      <c r="H78" s="3">
        <f>'10E'!K107</f>
        <v>640.94426685903545</v>
      </c>
      <c r="I78" s="3">
        <f>'10E'!L107</f>
        <v>617.00457446544613</v>
      </c>
      <c r="J78" s="3">
        <f t="shared" si="7"/>
        <v>1.3335576809369298</v>
      </c>
      <c r="L78" s="3">
        <f>AVERAGE('9E'!$J77:$J107) + Calibration!$C$11</f>
        <v>407.61952796906763</v>
      </c>
      <c r="M78" s="3">
        <f>'9E'!K107</f>
        <v>711.11823769284115</v>
      </c>
      <c r="N78" s="3">
        <f>'9E'!L107</f>
        <v>614.10797447563857</v>
      </c>
      <c r="O78" s="3">
        <f t="shared" si="8"/>
        <v>1.7188252818694929</v>
      </c>
      <c r="Q78" s="3">
        <f>AVERAGE('8E'!$J221:$J251) + Calibration!$C$11</f>
        <v>399.91619990801775</v>
      </c>
      <c r="R78" s="3">
        <f>'8E'!K251</f>
        <v>1275.7997983072933</v>
      </c>
      <c r="S78" s="3">
        <f>'8E'!L251</f>
        <v>604.25948816449443</v>
      </c>
      <c r="T78" s="3">
        <f t="shared" si="9"/>
        <v>4.9604523006826255</v>
      </c>
    </row>
    <row r="79" spans="1:20" x14ac:dyDescent="0.25">
      <c r="A79" s="3">
        <f t="shared" si="10"/>
        <v>8.8333333333333268</v>
      </c>
      <c r="B79" s="3">
        <f>AVERAGE('11E'!$J78:$J108) + Calibration!$C$11</f>
        <v>400.06296890040261</v>
      </c>
      <c r="C79" s="2">
        <f>'11E'!K108</f>
        <v>599.33744773302726</v>
      </c>
      <c r="D79" s="2">
        <f>'11E'!L108</f>
        <v>621.47363774084909</v>
      </c>
      <c r="E79" s="3">
        <f t="shared" si="6"/>
        <v>1.1285649700475562</v>
      </c>
      <c r="G79" s="3">
        <f>AVERAGE('10E'!$J78:$J108) + Calibration!$C$11</f>
        <v>404.92812142927045</v>
      </c>
      <c r="H79" s="3">
        <f>'10E'!K108</f>
        <v>635.52776499484378</v>
      </c>
      <c r="I79" s="3">
        <f>'10E'!L108</f>
        <v>618.99080641887974</v>
      </c>
      <c r="J79" s="3">
        <f t="shared" si="7"/>
        <v>1.3059709469979131</v>
      </c>
      <c r="L79" s="3">
        <f>AVERAGE('9E'!$J78:$J108) + Calibration!$C$11</f>
        <v>408.05983117785945</v>
      </c>
      <c r="M79" s="3">
        <f>'9E'!K108</f>
        <v>695.10940185569621</v>
      </c>
      <c r="N79" s="3">
        <f>'9E'!L108</f>
        <v>613.85970168848598</v>
      </c>
      <c r="O79" s="3">
        <f t="shared" si="8"/>
        <v>1.6256677324259539</v>
      </c>
      <c r="Q79" s="3">
        <f>AVERAGE('8E'!$J222:$J252) + Calibration!$C$11</f>
        <v>400.1740356331851</v>
      </c>
      <c r="R79" s="3">
        <f>'8E'!K252</f>
        <v>1334.4987921607169</v>
      </c>
      <c r="S79" s="3">
        <f>'8E'!L252</f>
        <v>601.11461538753429</v>
      </c>
      <c r="T79" s="3">
        <f t="shared" si="9"/>
        <v>5.2914261627593486</v>
      </c>
    </row>
    <row r="80" spans="1:20" x14ac:dyDescent="0.25">
      <c r="A80" s="3">
        <f t="shared" si="10"/>
        <v>8.9166666666666607</v>
      </c>
      <c r="B80" s="3">
        <f>AVERAGE('11E'!$J79:$J109) + Calibration!$C$11</f>
        <v>399.78530028343238</v>
      </c>
      <c r="C80" s="2">
        <f>'11E'!K109</f>
        <v>601.94540288272515</v>
      </c>
      <c r="D80" s="2">
        <f>'11E'!L109</f>
        <v>620.35638123253818</v>
      </c>
      <c r="E80" s="3">
        <f t="shared" si="6"/>
        <v>1.1449073231620943</v>
      </c>
      <c r="G80" s="3">
        <f>AVERAGE('10E'!$J79:$J109) + Calibration!$C$11</f>
        <v>404.2319650506526</v>
      </c>
      <c r="H80" s="3">
        <f>'10E'!K109</f>
        <v>648.52740236921068</v>
      </c>
      <c r="I80" s="3">
        <f>'10E'!L109</f>
        <v>619.69429012133457</v>
      </c>
      <c r="J80" s="3">
        <f t="shared" si="7"/>
        <v>1.3835352851768983</v>
      </c>
      <c r="L80" s="3">
        <f>AVERAGE('9E'!$J79:$J109) + Calibration!$C$11</f>
        <v>408.39303355789076</v>
      </c>
      <c r="M80" s="3">
        <f>'9E'!K109</f>
        <v>705.7017318164169</v>
      </c>
      <c r="N80" s="3">
        <f>'9E'!L109</f>
        <v>613.19761057728238</v>
      </c>
      <c r="O80" s="3">
        <f t="shared" si="8"/>
        <v>1.6837689608353352</v>
      </c>
      <c r="Q80" s="3">
        <f>AVERAGE('8E'!$J223:$J253) + Calibration!$C$11</f>
        <v>400.23750259263426</v>
      </c>
      <c r="R80" s="3">
        <f>'8E'!K253</f>
        <v>1239.408885468448</v>
      </c>
      <c r="S80" s="3">
        <f>'8E'!L253</f>
        <v>598.67317251879854</v>
      </c>
      <c r="T80" s="3">
        <f t="shared" si="9"/>
        <v>4.7525374655500503</v>
      </c>
    </row>
    <row r="81" spans="1:20" x14ac:dyDescent="0.25">
      <c r="A81" s="3">
        <f t="shared" si="10"/>
        <v>8.9999999999999947</v>
      </c>
      <c r="B81" s="3">
        <f>AVERAGE('11E'!$J80:$J110) + Calibration!$C$11</f>
        <v>399.3787138038785</v>
      </c>
      <c r="C81" s="2">
        <f>'11E'!K110</f>
        <v>598.01338291607124</v>
      </c>
      <c r="D81" s="2">
        <f>'11E'!L110</f>
        <v>622.79782410127393</v>
      </c>
      <c r="E81" s="3">
        <f t="shared" si="6"/>
        <v>1.1249414913050431</v>
      </c>
      <c r="G81" s="3">
        <f>AVERAGE('10E'!$J80:$J110) + Calibration!$C$11</f>
        <v>403.64291088913939</v>
      </c>
      <c r="H81" s="3">
        <f>'10E'!K110</f>
        <v>647.00274197522572</v>
      </c>
      <c r="I81" s="3">
        <f>'10E'!L110</f>
        <v>619.23912886224502</v>
      </c>
      <c r="J81" s="3">
        <f t="shared" si="7"/>
        <v>1.3782366015425898</v>
      </c>
      <c r="L81" s="3">
        <f>AVERAGE('9E'!$J80:$J110) + Calibration!$C$11</f>
        <v>408.64095194464971</v>
      </c>
      <c r="M81" s="3">
        <f>'9E'!K110</f>
        <v>708.30968696611467</v>
      </c>
      <c r="N81" s="3">
        <f>'9E'!L110</f>
        <v>616.34247921622477</v>
      </c>
      <c r="O81" s="3">
        <f t="shared" si="8"/>
        <v>1.697134720636992</v>
      </c>
      <c r="Q81" s="3">
        <f>AVERAGE('8E'!$J224:$J254) + Calibration!$C$11</f>
        <v>400.28113646194572</v>
      </c>
      <c r="R81" s="3">
        <f>'8E'!K254</f>
        <v>1385.4140067801466</v>
      </c>
      <c r="S81" s="3">
        <f>'8E'!L254</f>
        <v>599.12833377788797</v>
      </c>
      <c r="T81" s="3">
        <f t="shared" si="9"/>
        <v>5.5791712757022891</v>
      </c>
    </row>
    <row r="82" spans="1:20" x14ac:dyDescent="0.25">
      <c r="A82" s="3">
        <f t="shared" si="10"/>
        <v>9.0833333333333286</v>
      </c>
      <c r="B82" s="3">
        <f>AVERAGE('11E'!$J81:$J111) + Calibration!$C$11</f>
        <v>398.90866016654053</v>
      </c>
      <c r="C82" s="2">
        <f>'11E'!K111</f>
        <v>606.27856585664631</v>
      </c>
      <c r="D82" s="2">
        <f>'11E'!L111</f>
        <v>620.56326970447503</v>
      </c>
      <c r="E82" s="3">
        <f t="shared" si="6"/>
        <v>1.1744123621594638</v>
      </c>
      <c r="G82" s="3">
        <f>AVERAGE('10E'!$J81:$J111) + Calibration!$C$11</f>
        <v>403.27995827889691</v>
      </c>
      <c r="H82" s="3">
        <f>'10E'!K111</f>
        <v>653.0612130791834</v>
      </c>
      <c r="I82" s="3">
        <f>'10E'!L111</f>
        <v>618.78392208496064</v>
      </c>
      <c r="J82" s="3">
        <f t="shared" si="7"/>
        <v>1.4146034956081659</v>
      </c>
      <c r="L82" s="3">
        <f>AVERAGE('9E'!$J81:$J111) + Calibration!$C$11</f>
        <v>408.78970289737111</v>
      </c>
      <c r="M82" s="3">
        <f>'9E'!K111</f>
        <v>851.98770940445775</v>
      </c>
      <c r="N82" s="3">
        <f>'9E'!L111</f>
        <v>616.34247921622477</v>
      </c>
      <c r="O82" s="3">
        <f t="shared" si="8"/>
        <v>2.5099939935555819</v>
      </c>
      <c r="Q82" s="3">
        <f>AVERAGE('8E'!$J225:$J255) + Calibration!$C$11</f>
        <v>400.19585246867342</v>
      </c>
      <c r="R82" s="3">
        <f>'8E'!K255</f>
        <v>1156.1951509228511</v>
      </c>
      <c r="S82" s="3">
        <f>'8E'!L255</f>
        <v>598.21796574151415</v>
      </c>
      <c r="T82" s="3">
        <f t="shared" si="9"/>
        <v>4.2815032342025621</v>
      </c>
    </row>
    <row r="83" spans="1:20" x14ac:dyDescent="0.25">
      <c r="A83" s="3">
        <f t="shared" si="10"/>
        <v>9.1666666666666625</v>
      </c>
      <c r="B83" s="3">
        <f>AVERAGE('11E'!$J82:$J112) + Calibration!$C$11</f>
        <v>398.50008994163613</v>
      </c>
      <c r="C83" s="2">
        <f>'11E'!K112</f>
        <v>617.11162174405263</v>
      </c>
      <c r="D83" s="2">
        <f>'11E'!L112</f>
        <v>615.43211531786858</v>
      </c>
      <c r="E83" s="3">
        <f t="shared" si="6"/>
        <v>1.2380778426115882</v>
      </c>
      <c r="G83" s="3">
        <f>AVERAGE('10E'!$J82:$J112) + Calibration!$C$11</f>
        <v>402.76627097058241</v>
      </c>
      <c r="H83" s="3">
        <f>'10E'!K112</f>
        <v>655.02719898911528</v>
      </c>
      <c r="I83" s="3">
        <f>'10E'!L112</f>
        <v>618.12182683573928</v>
      </c>
      <c r="J83" s="3">
        <f t="shared" si="7"/>
        <v>1.4286468008405857</v>
      </c>
      <c r="L83" s="3">
        <f>AVERAGE('9E'!$J82:$J112) + Calibration!$C$11</f>
        <v>409.08918854816454</v>
      </c>
      <c r="M83" s="3">
        <f>'9E'!K112</f>
        <v>763.55811270625566</v>
      </c>
      <c r="N83" s="3">
        <f>'9E'!L112</f>
        <v>616.0942064290723</v>
      </c>
      <c r="O83" s="3">
        <f t="shared" si="8"/>
        <v>2.0074884306247243</v>
      </c>
      <c r="Q83" s="3">
        <f>AVERAGE('8E'!$J226:$J256) + Calibration!$C$11</f>
        <v>400.12048442546552</v>
      </c>
      <c r="R83" s="3">
        <f>'8E'!K256</f>
        <v>1147.7293202462247</v>
      </c>
      <c r="S83" s="3">
        <f>'8E'!L256</f>
        <v>596.23173378808053</v>
      </c>
      <c r="T83" s="3">
        <f t="shared" si="9"/>
        <v>4.2339849455283636</v>
      </c>
    </row>
    <row r="84" spans="1:20" x14ac:dyDescent="0.25">
      <c r="A84" s="3">
        <f t="shared" si="10"/>
        <v>9.2499999999999964</v>
      </c>
      <c r="B84" s="3">
        <f>AVERAGE('11E'!$J83:$J113) + Calibration!$C$11</f>
        <v>398.0062357234595</v>
      </c>
      <c r="C84" s="2">
        <f>'11E'!K113</f>
        <v>607.56250433617811</v>
      </c>
      <c r="D84" s="2">
        <f>'11E'!L113</f>
        <v>615.43211531786858</v>
      </c>
      <c r="E84" s="3">
        <f t="shared" si="6"/>
        <v>1.186794542861811</v>
      </c>
      <c r="G84" s="3">
        <f>AVERAGE('10E'!$J83:$J113) + Calibration!$C$11</f>
        <v>402.44496828596601</v>
      </c>
      <c r="H84" s="3">
        <f>'10E'!K113</f>
        <v>669.51137042004268</v>
      </c>
      <c r="I84" s="3">
        <f>'10E'!L113</f>
        <v>618.78392208496064</v>
      </c>
      <c r="J84" s="3">
        <f t="shared" si="7"/>
        <v>1.5124956687419431</v>
      </c>
      <c r="L84" s="3">
        <f>AVERAGE('9E'!$J83:$J113) + Calibration!$C$11</f>
        <v>409.14273836754012</v>
      </c>
      <c r="M84" s="3">
        <f>'9E'!K113</f>
        <v>760.54891825571008</v>
      </c>
      <c r="N84" s="3">
        <f>'9E'!L113</f>
        <v>613.65276769835418</v>
      </c>
      <c r="O84" s="3">
        <f t="shared" si="8"/>
        <v>1.9901429786857929</v>
      </c>
      <c r="Q84" s="3">
        <f>AVERAGE('8E'!$J227:$J257) + Calibration!$C$11</f>
        <v>400.24940228804917</v>
      </c>
      <c r="R84" s="3">
        <f>'8E'!K257</f>
        <v>1391.7132519575798</v>
      </c>
      <c r="S84" s="3">
        <f>'8E'!L257</f>
        <v>597.34898615837358</v>
      </c>
      <c r="T84" s="3">
        <f t="shared" si="9"/>
        <v>5.6150259499378512</v>
      </c>
    </row>
    <row r="85" spans="1:20" x14ac:dyDescent="0.25">
      <c r="A85" s="3">
        <f t="shared" si="10"/>
        <v>9.3333333333333304</v>
      </c>
      <c r="B85" s="3">
        <f>AVERAGE('11E'!$J84:$J114) + Calibration!$C$11</f>
        <v>397.8356677369149</v>
      </c>
      <c r="C85" s="2">
        <f>'11E'!K114</f>
        <v>599.53804331005608</v>
      </c>
      <c r="D85" s="2">
        <f>'11E'!L114</f>
        <v>615.22522684593173</v>
      </c>
      <c r="E85" s="3">
        <f t="shared" si="6"/>
        <v>1.1423150459644076</v>
      </c>
      <c r="G85" s="3">
        <f>AVERAGE('10E'!$J84:$J114) + Calibration!$C$11</f>
        <v>402.03838160807715</v>
      </c>
      <c r="H85" s="3">
        <f>'10E'!K114</f>
        <v>647.64470720275904</v>
      </c>
      <c r="I85" s="3">
        <f>'10E'!L114</f>
        <v>618.99080641887974</v>
      </c>
      <c r="J85" s="3">
        <f t="shared" si="7"/>
        <v>1.3909593296242655</v>
      </c>
      <c r="L85" s="3">
        <f>AVERAGE('9E'!$J84:$J114) + Calibration!$C$11</f>
        <v>409.08918854816449</v>
      </c>
      <c r="M85" s="3">
        <f>'9E'!K114</f>
        <v>715.2508050897336</v>
      </c>
      <c r="N85" s="3">
        <f>'9E'!L114</f>
        <v>613.85970168848598</v>
      </c>
      <c r="O85" s="3">
        <f t="shared" si="8"/>
        <v>1.7339063066483313</v>
      </c>
      <c r="Q85" s="3">
        <f>AVERAGE('8E'!$J228:$J258) + Calibration!$C$11</f>
        <v>400.28113507360166</v>
      </c>
      <c r="R85" s="3">
        <f>'8E'!K258</f>
        <v>1573.0661217020677</v>
      </c>
      <c r="S85" s="3">
        <f>'8E'!L258</f>
        <v>597.10071337122088</v>
      </c>
      <c r="T85" s="3">
        <f t="shared" si="9"/>
        <v>6.6419145143933402</v>
      </c>
    </row>
    <row r="86" spans="1:20" x14ac:dyDescent="0.25">
      <c r="A86" s="3">
        <f t="shared" si="10"/>
        <v>9.4166666666666643</v>
      </c>
      <c r="B86" s="3">
        <f>AVERAGE('11E'!$J85:$J115) + Calibration!$C$11</f>
        <v>397.64328291488204</v>
      </c>
      <c r="C86" s="2">
        <f>'11E'!K115</f>
        <v>599.53804331005608</v>
      </c>
      <c r="D86" s="2">
        <f>'11E'!L115</f>
        <v>617.00457446544613</v>
      </c>
      <c r="E86" s="3">
        <f t="shared" si="6"/>
        <v>1.1434045922634972</v>
      </c>
      <c r="G86" s="3">
        <f>AVERAGE('10E'!$J85:$J115) + Calibration!$C$11</f>
        <v>401.97293090327753</v>
      </c>
      <c r="H86" s="3">
        <f>'10E'!K115</f>
        <v>655.02719898911528</v>
      </c>
      <c r="I86" s="3">
        <f>'10E'!L115</f>
        <v>622.34261732398943</v>
      </c>
      <c r="J86" s="3">
        <f t="shared" si="7"/>
        <v>1.4331397786395517</v>
      </c>
      <c r="L86" s="3">
        <f>AVERAGE('9E'!$J85:$J115) + Calibration!$C$11</f>
        <v>408.98208771940386</v>
      </c>
      <c r="M86" s="3">
        <f>'9E'!K115</f>
        <v>718.7013250562261</v>
      </c>
      <c r="N86" s="3">
        <f>'9E'!L115</f>
        <v>614.97695405877914</v>
      </c>
      <c r="O86" s="3">
        <f t="shared" si="8"/>
        <v>1.7540544271189296</v>
      </c>
      <c r="Q86" s="3">
        <f>AVERAGE('8E'!$J229:$J259) + Calibration!$C$11</f>
        <v>400.38823610069704</v>
      </c>
      <c r="R86" s="3">
        <f>'8E'!K259</f>
        <v>1407.0801145427265</v>
      </c>
      <c r="S86" s="3">
        <f>'8E'!L259</f>
        <v>596.23173378808053</v>
      </c>
      <c r="T86" s="3">
        <f t="shared" si="9"/>
        <v>5.701267900920211</v>
      </c>
    </row>
    <row r="87" spans="1:20" x14ac:dyDescent="0.25">
      <c r="A87" s="3">
        <f t="shared" si="10"/>
        <v>9.4999999999999982</v>
      </c>
      <c r="B87" s="3">
        <f>AVERAGE('11E'!$J86:$J116) + Calibration!$C$11</f>
        <v>397.41916391895262</v>
      </c>
      <c r="C87" s="2">
        <f>'11E'!K116</f>
        <v>612.09631103391837</v>
      </c>
      <c r="D87" s="2">
        <f>'11E'!L116</f>
        <v>617.66666971466759</v>
      </c>
      <c r="E87" s="3">
        <f t="shared" si="6"/>
        <v>1.2157959690723386</v>
      </c>
      <c r="G87" s="3">
        <f>AVERAGE('10E'!$J86:$J116) + Calibration!$C$11</f>
        <v>402.06019864190034</v>
      </c>
      <c r="H87" s="3">
        <f>'10E'!K116</f>
        <v>638.53695944538936</v>
      </c>
      <c r="I87" s="3">
        <f>'10E'!L116</f>
        <v>621.68052207476819</v>
      </c>
      <c r="J87" s="3">
        <f t="shared" si="7"/>
        <v>1.3392552324640175</v>
      </c>
      <c r="L87" s="3">
        <f>AVERAGE('9E'!$J86:$J116) + Calibration!$C$11</f>
        <v>408.82143707126778</v>
      </c>
      <c r="M87" s="3">
        <f>'9E'!K116</f>
        <v>740.36738868424834</v>
      </c>
      <c r="N87" s="3">
        <f>'9E'!L116</f>
        <v>616.0942064290723</v>
      </c>
      <c r="O87" s="3">
        <f t="shared" si="8"/>
        <v>1.877667171147225</v>
      </c>
      <c r="Q87" s="3">
        <f>AVERAGE('8E'!$J230:$J260) + Calibration!$C$11</f>
        <v>400.64607162752952</v>
      </c>
      <c r="R87" s="3">
        <f>'8E'!K260</f>
        <v>1193.6694026519669</v>
      </c>
      <c r="S87" s="3">
        <f>'8E'!L260</f>
        <v>600.24558614818113</v>
      </c>
      <c r="T87" s="3">
        <f t="shared" si="9"/>
        <v>4.4911840044320019</v>
      </c>
    </row>
    <row r="88" spans="1:20" x14ac:dyDescent="0.25">
      <c r="A88" s="3">
        <f t="shared" si="10"/>
        <v>9.5833333333333321</v>
      </c>
      <c r="B88" s="3">
        <f>AVERAGE('11E'!$J87:$J117) + Calibration!$C$11</f>
        <v>397.10777718440045</v>
      </c>
      <c r="C88" s="2">
        <f>'11E'!K117</f>
        <v>610.81242471340931</v>
      </c>
      <c r="D88" s="2">
        <f>'11E'!L117</f>
        <v>615.22522684593173</v>
      </c>
      <c r="E88" s="3">
        <f t="shared" si="6"/>
        <v>1.2102883447517223</v>
      </c>
      <c r="G88" s="3">
        <f>AVERAGE('10E'!$J87:$J117) + Calibration!$C$11</f>
        <v>402.24266751386881</v>
      </c>
      <c r="H88" s="3">
        <f>'10E'!K117</f>
        <v>633.5617790849119</v>
      </c>
      <c r="I88" s="3">
        <f>'10E'!L117</f>
        <v>621.68052207476819</v>
      </c>
      <c r="J88" s="3">
        <f t="shared" si="7"/>
        <v>1.3100455600281402</v>
      </c>
      <c r="L88" s="3">
        <f>AVERAGE('9E'!$J87:$J117) + Calibration!$C$11</f>
        <v>408.67268611854638</v>
      </c>
      <c r="M88" s="3">
        <f>'9E'!K117</f>
        <v>715.0502095127049</v>
      </c>
      <c r="N88" s="3">
        <f>'9E'!L117</f>
        <v>616.34247921622477</v>
      </c>
      <c r="O88" s="3">
        <f t="shared" si="8"/>
        <v>1.7351290668936625</v>
      </c>
      <c r="Q88" s="3">
        <f>AVERAGE('8E'!$J231:$J261) + Calibration!$C$11</f>
        <v>400.80672227566578</v>
      </c>
      <c r="R88" s="3">
        <f>'8E'!K261</f>
        <v>1097.6968489400367</v>
      </c>
      <c r="S88" s="3">
        <f>'8E'!L261</f>
        <v>601.81804529575879</v>
      </c>
      <c r="T88" s="3">
        <f t="shared" si="9"/>
        <v>3.9467461640484394</v>
      </c>
    </row>
    <row r="89" spans="1:20" x14ac:dyDescent="0.25">
      <c r="A89" s="3">
        <f t="shared" si="10"/>
        <v>9.6666666666666661</v>
      </c>
      <c r="B89" s="3">
        <f>AVERAGE('11E'!$J88:$J118) + Calibration!$C$11</f>
        <v>396.70119070484657</v>
      </c>
      <c r="C89" s="2">
        <f>'11E'!K118</f>
        <v>608.00387398668272</v>
      </c>
      <c r="D89" s="2">
        <f>'11E'!L118</f>
        <v>616.34247921622477</v>
      </c>
      <c r="E89" s="3">
        <f t="shared" si="6"/>
        <v>1.1966851341221132</v>
      </c>
      <c r="G89" s="3">
        <f>AVERAGE('10E'!$J88:$J118) + Calibration!$C$11</f>
        <v>402.60562032244621</v>
      </c>
      <c r="H89" s="3">
        <f>'10E'!K118</f>
        <v>628.34587279774894</v>
      </c>
      <c r="I89" s="3">
        <f>'10E'!L118</f>
        <v>621.22536495369638</v>
      </c>
      <c r="J89" s="3">
        <f t="shared" si="7"/>
        <v>1.278450420574422</v>
      </c>
      <c r="L89" s="3">
        <f>AVERAGE('9E'!$J88:$J118) + Calibration!$C$11</f>
        <v>408.42476793012219</v>
      </c>
      <c r="M89" s="3">
        <f>'9E'!K118</f>
        <v>689.89349556853324</v>
      </c>
      <c r="N89" s="3">
        <f>'9E'!L118</f>
        <v>613.40449491120148</v>
      </c>
      <c r="O89" s="3">
        <f t="shared" si="8"/>
        <v>1.5940613571664322</v>
      </c>
      <c r="Q89" s="3">
        <f>AVERAGE('8E'!$J232:$J262) + Calibration!$C$11</f>
        <v>400.78490524184264</v>
      </c>
      <c r="R89" s="3">
        <f>'8E'!K262</f>
        <v>1027.2821080449878</v>
      </c>
      <c r="S89" s="3">
        <f>'8E'!L262</f>
        <v>604.46637249841365</v>
      </c>
      <c r="T89" s="3">
        <f t="shared" si="9"/>
        <v>3.5480850385777258</v>
      </c>
    </row>
    <row r="90" spans="1:20" x14ac:dyDescent="0.25">
      <c r="A90" s="3">
        <f t="shared" si="10"/>
        <v>9.75</v>
      </c>
      <c r="B90" s="3">
        <f>AVERAGE('11E'!$J89:$J119) + Calibration!$C$11</f>
        <v>396.42352208787628</v>
      </c>
      <c r="C90" s="2">
        <f>'11E'!K119</f>
        <v>601.06270771627351</v>
      </c>
      <c r="D90" s="2">
        <f>'11E'!L119</f>
        <v>613.85970168848598</v>
      </c>
      <c r="E90" s="3">
        <f t="shared" si="6"/>
        <v>1.1589472859354337</v>
      </c>
      <c r="G90" s="3">
        <f>AVERAGE('10E'!$J89:$J119) + Calibration!$C$11</f>
        <v>402.88328913775126</v>
      </c>
      <c r="H90" s="3">
        <f>'10E'!K119</f>
        <v>633.36118350788308</v>
      </c>
      <c r="I90" s="3">
        <f>'10E'!L119</f>
        <v>620.10810844538548</v>
      </c>
      <c r="J90" s="3">
        <f t="shared" si="7"/>
        <v>1.30528143633949</v>
      </c>
      <c r="L90" s="3">
        <f>AVERAGE('9E'!$J89:$J119) + Calibration!$C$11</f>
        <v>408.34939988691417</v>
      </c>
      <c r="M90" s="3">
        <f>'9E'!K119</f>
        <v>672.11932155750799</v>
      </c>
      <c r="N90" s="3">
        <f>'9E'!L119</f>
        <v>613.19761057728238</v>
      </c>
      <c r="O90" s="3">
        <f t="shared" si="8"/>
        <v>1.4938264824149894</v>
      </c>
      <c r="Q90" s="3">
        <f>AVERAGE('8E'!$J233:$J263) + Calibration!$C$11</f>
        <v>401.09629058805086</v>
      </c>
      <c r="R90" s="3">
        <f>'8E'!K263</f>
        <v>1040.9237587936782</v>
      </c>
      <c r="S90" s="3">
        <f>'8E'!L263</f>
        <v>610.05268814410965</v>
      </c>
      <c r="T90" s="3">
        <f t="shared" si="9"/>
        <v>3.6235792547102097</v>
      </c>
    </row>
    <row r="91" spans="1:20" x14ac:dyDescent="0.25">
      <c r="A91" s="3">
        <f t="shared" si="10"/>
        <v>9.8333333333333339</v>
      </c>
      <c r="B91" s="3">
        <f>AVERAGE('11E'!$J90:$J120) + Calibration!$C$11</f>
        <v>396.13395238714719</v>
      </c>
      <c r="C91" s="2">
        <f>'11E'!K120</f>
        <v>606.03783992996068</v>
      </c>
      <c r="D91" s="2">
        <f>'11E'!L120</f>
        <v>614.77006972485992</v>
      </c>
      <c r="E91" s="3">
        <f t="shared" si="6"/>
        <v>1.1887632372462034</v>
      </c>
      <c r="G91" s="3">
        <f>AVERAGE('10E'!$J90:$J120) + Calibration!$C$11</f>
        <v>403.12922496916894</v>
      </c>
      <c r="H91" s="3">
        <f>'10E'!K120</f>
        <v>625.53732207102234</v>
      </c>
      <c r="I91" s="3">
        <f>'10E'!L120</f>
        <v>618.57703775104142</v>
      </c>
      <c r="J91" s="3">
        <f t="shared" si="7"/>
        <v>1.2595791940568046</v>
      </c>
      <c r="L91" s="3">
        <f>AVERAGE('9E'!$J90:$J120) + Calibration!$C$11</f>
        <v>408.14709792480784</v>
      </c>
      <c r="M91" s="3">
        <f>'9E'!K120</f>
        <v>1007.983269627745</v>
      </c>
      <c r="N91" s="3">
        <f>'9E'!L120</f>
        <v>614.97695405877914</v>
      </c>
      <c r="O91" s="3">
        <f t="shared" si="8"/>
        <v>3.3970937729560231</v>
      </c>
      <c r="Q91" s="3">
        <f>AVERAGE('8E'!$J234:$J264) + Calibration!$C$11</f>
        <v>401.55841063233089</v>
      </c>
      <c r="R91" s="3">
        <f>'8E'!K264</f>
        <v>1362.4640528193825</v>
      </c>
      <c r="S91" s="3">
        <f>'8E'!L264</f>
        <v>612.08035406897147</v>
      </c>
      <c r="T91" s="3">
        <f t="shared" si="9"/>
        <v>5.4419635351509719</v>
      </c>
    </row>
    <row r="92" spans="1:20" x14ac:dyDescent="0.25">
      <c r="A92" s="3">
        <f t="shared" si="10"/>
        <v>9.9166666666666679</v>
      </c>
      <c r="B92" s="3">
        <f>AVERAGE('11E'!$J91:$J121) + Calibration!$C$11</f>
        <v>396.00503472289842</v>
      </c>
      <c r="C92" s="2">
        <f>'11E'!K121</f>
        <v>611.45438994094263</v>
      </c>
      <c r="D92" s="2">
        <f>'11E'!L121</f>
        <v>619.44601733418199</v>
      </c>
      <c r="E92" s="3">
        <f t="shared" si="6"/>
        <v>1.2201692687533943</v>
      </c>
      <c r="G92" s="3">
        <f>AVERAGE('10E'!$J91:$J121) + Calibration!$C$11</f>
        <v>403.18277478854463</v>
      </c>
      <c r="H92" s="3">
        <f>'10E'!K121</f>
        <v>651.33595309593727</v>
      </c>
      <c r="I92" s="3">
        <f>'10E'!L121</f>
        <v>620.56326970447503</v>
      </c>
      <c r="J92" s="3">
        <f t="shared" si="7"/>
        <v>1.4053830971446921</v>
      </c>
      <c r="L92" s="3">
        <f>AVERAGE('9E'!$J91:$J121) + Calibration!$C$11</f>
        <v>407.93289606895195</v>
      </c>
      <c r="M92" s="3">
        <f>'9E'!K121</f>
        <v>879.71219598964751</v>
      </c>
      <c r="N92" s="3">
        <f>'9E'!L121</f>
        <v>617.45978538074826</v>
      </c>
      <c r="O92" s="3">
        <f t="shared" si="8"/>
        <v>2.6718604138528965</v>
      </c>
      <c r="Q92" s="3">
        <f>AVERAGE('8E'!$J235:$J265) + Calibration!$C$11</f>
        <v>401.87971311861241</v>
      </c>
      <c r="R92" s="3">
        <f>'8E'!K265</f>
        <v>1036.3498217462811</v>
      </c>
      <c r="S92" s="3">
        <f>'8E'!L265</f>
        <v>610.30101058747482</v>
      </c>
      <c r="T92" s="3">
        <f t="shared" si="9"/>
        <v>3.5932385488302998</v>
      </c>
    </row>
    <row r="93" spans="1:20" x14ac:dyDescent="0.25">
      <c r="B93" s="3">
        <f>AVERAGE(B2:B92)</f>
        <v>401.51504402145787</v>
      </c>
      <c r="D93" s="3">
        <f>AVERAGE(D2:D92)</f>
        <v>619.33566398796063</v>
      </c>
      <c r="G93" s="3">
        <f>AVERAGE(G2:G92)</f>
        <v>400.57645512580939</v>
      </c>
      <c r="I93" s="3">
        <f>AVERAGE(I2:I92)</f>
        <v>614.59441459687048</v>
      </c>
      <c r="L93" s="3">
        <f>AVERAGE(L2:L92)</f>
        <v>400.76919330344663</v>
      </c>
      <c r="N93" s="3">
        <f>AVERAGE(N2:N92)</f>
        <v>610.05960580626595</v>
      </c>
      <c r="Q93" s="3">
        <f>AVERAGE(Q2:Q92)</f>
        <v>396.50410955334343</v>
      </c>
      <c r="S93" s="3">
        <f>AVERAGE(S2:S92)</f>
        <v>599.99732687855305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N15" sqref="N15"/>
    </sheetView>
  </sheetViews>
  <sheetFormatPr defaultRowHeight="15" x14ac:dyDescent="0.25"/>
  <cols>
    <col min="3" max="3" width="9.71093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</row>
    <row r="2" spans="1:5" x14ac:dyDescent="0.25">
      <c r="A2">
        <v>500</v>
      </c>
      <c r="B2">
        <f>[1]Sheet1!$C$4</f>
        <v>0.75346583941666689</v>
      </c>
      <c r="C2">
        <f>[2]Sheet1!$C$4</f>
        <v>1.2702374965833332</v>
      </c>
      <c r="D2">
        <f>[3]Sheet1!$C$4</f>
        <v>1.3111616728333331</v>
      </c>
    </row>
    <row r="3" spans="1:5" x14ac:dyDescent="0.25">
      <c r="A3">
        <v>1000</v>
      </c>
      <c r="B3">
        <f>[1]Sheet1!$G$4</f>
        <v>1.582239994749999</v>
      </c>
      <c r="C3">
        <f>[2]Sheet1!$G$4</f>
        <v>2.5211216605833333</v>
      </c>
      <c r="D3">
        <f>[3]Sheet1!$G$4</f>
        <v>2.5433099965833326</v>
      </c>
    </row>
    <row r="4" spans="1:5" x14ac:dyDescent="0.25">
      <c r="A4">
        <v>2000</v>
      </c>
      <c r="B4">
        <f>[1]Sheet1!$K$4</f>
        <v>3.1961425022500007</v>
      </c>
      <c r="C4">
        <f>[2]Sheet1!$K$4</f>
        <v>5.0097375587500022</v>
      </c>
      <c r="D4">
        <f>[3]Sheet1!$K$4</f>
        <v>4.9406949881666664</v>
      </c>
    </row>
    <row r="7" spans="1:5" x14ac:dyDescent="0.25">
      <c r="A7" t="s">
        <v>4</v>
      </c>
      <c r="C7" s="1">
        <v>41758</v>
      </c>
    </row>
    <row r="8" spans="1:5" x14ac:dyDescent="0.25">
      <c r="A8" t="s">
        <v>5</v>
      </c>
      <c r="C8" s="1">
        <v>41792</v>
      </c>
    </row>
    <row r="9" spans="1:5" x14ac:dyDescent="0.25">
      <c r="A9" t="s">
        <v>6</v>
      </c>
      <c r="C9" t="s">
        <v>7</v>
      </c>
    </row>
    <row r="11" spans="1:5" x14ac:dyDescent="0.25">
      <c r="A11" t="s">
        <v>8</v>
      </c>
      <c r="C11" s="2">
        <f>400-D11</f>
        <v>-44.481663131513415</v>
      </c>
      <c r="D11" s="2">
        <f>AVERAGE(E11:E14)</f>
        <v>444.48166313151341</v>
      </c>
      <c r="E11" s="2">
        <f>AVERAGE('8E'!N2)</f>
        <v>444.5184765505694</v>
      </c>
    </row>
    <row r="12" spans="1:5" x14ac:dyDescent="0.25">
      <c r="E12" s="2">
        <f>'9E'!N2</f>
        <v>446.25097155748045</v>
      </c>
    </row>
    <row r="13" spans="1:5" x14ac:dyDescent="0.25">
      <c r="E13" s="2">
        <f>'10E'!N2</f>
        <v>445.26466812037376</v>
      </c>
    </row>
    <row r="14" spans="1:5" x14ac:dyDescent="0.25">
      <c r="E14" s="2">
        <f>'11E'!N2</f>
        <v>441.8925362976301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8E</vt:lpstr>
      <vt:lpstr>9E</vt:lpstr>
      <vt:lpstr>10E</vt:lpstr>
      <vt:lpstr>11E</vt:lpstr>
      <vt:lpstr>8E - 9E - 10E - 11E</vt:lpstr>
      <vt:lpstr>Calibration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Michael Madden</cp:lastModifiedBy>
  <cp:lastPrinted>2014-01-29T19:40:18Z</cp:lastPrinted>
  <dcterms:created xsi:type="dcterms:W3CDTF">2011-02-25T04:54:01Z</dcterms:created>
  <dcterms:modified xsi:type="dcterms:W3CDTF">2015-04-24T03:45:55Z</dcterms:modified>
</cp:coreProperties>
</file>